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C:\Users\vsilveira\Desktop\"/>
    </mc:Choice>
  </mc:AlternateContent>
  <xr:revisionPtr revIDLastSave="37" documentId="8_{C3BB42EE-CC34-445F-B030-C5DA61DD2879}" xr6:coauthVersionLast="47" xr6:coauthVersionMax="47" xr10:uidLastSave="{8AB99E2E-BADB-4C79-9600-CA8B1344E9A3}"/>
  <bookViews>
    <workbookView xWindow="-120" yWindow="-120" windowWidth="29040" windowHeight="15720" firstSheet="1" activeTab="1" xr2:uid="{8791127A-05C6-4690-B51F-272CA9094937}"/>
  </bookViews>
  <sheets>
    <sheet name="Lote 1" sheetId="1" r:id="rId1"/>
    <sheet name="Lote 2" sheetId="8" r:id="rId2"/>
    <sheet name="Lote 3" sheetId="7" r:id="rId3"/>
    <sheet name="Lote 4" sheetId="2" r:id="rId4"/>
    <sheet name="Lote 5" sheetId="3" r:id="rId5"/>
    <sheet name="Lote 6" sheetId="4" r:id="rId6"/>
    <sheet name="Lote 7" sheetId="5" r:id="rId7"/>
    <sheet name="Lote 8" sheetId="6" r:id="rId8"/>
    <sheet name="Lote 9" sheetId="9" r:id="rId9"/>
    <sheet name="Lote 10" sheetId="10" r:id="rId10"/>
  </sheets>
  <definedNames>
    <definedName name="_xlnm._FilterDatabase" localSheetId="5" hidden="1">'Lote 6'!$B$9:$L$9</definedName>
    <definedName name="_xlnm._FilterDatabase" localSheetId="1" hidden="1">'Lote 2'!$B$9:$L$9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3" l="1"/>
  <c r="J17" i="3"/>
  <c r="J18" i="2"/>
  <c r="J16" i="9"/>
  <c r="J18" i="7"/>
  <c r="J19" i="1"/>
  <c r="J18" i="1"/>
  <c r="H11" i="10"/>
  <c r="J11" i="10" s="1"/>
  <c r="H12" i="10"/>
  <c r="J12" i="10" s="1"/>
  <c r="H13" i="10"/>
  <c r="J13" i="10" s="1"/>
  <c r="H14" i="10"/>
  <c r="J14" i="10" s="1"/>
  <c r="H15" i="10"/>
  <c r="J15" i="10" s="1"/>
  <c r="H16" i="10"/>
  <c r="J16" i="10" s="1"/>
  <c r="H17" i="10"/>
  <c r="J17" i="10" s="1"/>
  <c r="H18" i="10"/>
  <c r="J18" i="10" s="1"/>
  <c r="H19" i="10"/>
  <c r="J19" i="10" s="1"/>
  <c r="H20" i="10"/>
  <c r="J20" i="10" s="1"/>
  <c r="H21" i="10"/>
  <c r="J21" i="10" s="1"/>
  <c r="H22" i="10"/>
  <c r="J22" i="10" s="1"/>
  <c r="H23" i="10"/>
  <c r="J23" i="10" s="1"/>
  <c r="H24" i="10"/>
  <c r="J24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31" i="10"/>
  <c r="J31" i="10" s="1"/>
  <c r="H32" i="10"/>
  <c r="J32" i="10" s="1"/>
  <c r="H11" i="6"/>
  <c r="J11" i="6" s="1"/>
  <c r="H12" i="6"/>
  <c r="H13" i="6"/>
  <c r="J13" i="6" s="1"/>
  <c r="H14" i="6"/>
  <c r="J14" i="6" s="1"/>
  <c r="H15" i="6"/>
  <c r="J15" i="6" s="1"/>
  <c r="H16" i="6"/>
  <c r="J16" i="6" s="1"/>
  <c r="H17" i="6"/>
  <c r="J17" i="6" s="1"/>
  <c r="H18" i="6"/>
  <c r="J18" i="6" s="1"/>
  <c r="H19" i="6"/>
  <c r="J19" i="6" s="1"/>
  <c r="H20" i="6"/>
  <c r="J20" i="6" s="1"/>
  <c r="H21" i="6"/>
  <c r="J21" i="6" s="1"/>
  <c r="H22" i="6"/>
  <c r="J22" i="6" s="1"/>
  <c r="H23" i="6"/>
  <c r="J23" i="6" s="1"/>
  <c r="H24" i="6"/>
  <c r="J24" i="6" s="1"/>
  <c r="H25" i="6"/>
  <c r="J25" i="6" s="1"/>
  <c r="H26" i="6"/>
  <c r="J26" i="6" s="1"/>
  <c r="H27" i="6"/>
  <c r="J27" i="6" s="1"/>
  <c r="H28" i="6"/>
  <c r="J28" i="6" s="1"/>
  <c r="H29" i="6"/>
  <c r="J29" i="6" s="1"/>
  <c r="H30" i="6"/>
  <c r="J30" i="6" s="1"/>
  <c r="H31" i="6"/>
  <c r="J31" i="6" s="1"/>
  <c r="H32" i="6"/>
  <c r="J32" i="6" s="1"/>
  <c r="H33" i="6"/>
  <c r="J33" i="6" s="1"/>
  <c r="H34" i="6"/>
  <c r="J34" i="6" s="1"/>
  <c r="H35" i="6"/>
  <c r="J35" i="6" s="1"/>
  <c r="H36" i="6"/>
  <c r="J36" i="6" s="1"/>
  <c r="H37" i="6"/>
  <c r="J37" i="6" s="1"/>
  <c r="H38" i="6"/>
  <c r="J38" i="6" s="1"/>
  <c r="H39" i="6"/>
  <c r="J39" i="6" s="1"/>
  <c r="H40" i="6"/>
  <c r="J40" i="6" s="1"/>
  <c r="H41" i="6"/>
  <c r="J41" i="6" s="1"/>
  <c r="H42" i="6"/>
  <c r="J42" i="6" s="1"/>
  <c r="H43" i="6"/>
  <c r="J43" i="6" s="1"/>
  <c r="H44" i="6"/>
  <c r="J44" i="6" s="1"/>
  <c r="H45" i="6"/>
  <c r="J45" i="6" s="1"/>
  <c r="H46" i="6"/>
  <c r="J46" i="6" s="1"/>
  <c r="H11" i="5"/>
  <c r="J11" i="5" s="1"/>
  <c r="H12" i="5"/>
  <c r="J12" i="5" s="1"/>
  <c r="H13" i="5"/>
  <c r="J13" i="5" s="1"/>
  <c r="H14" i="5"/>
  <c r="J14" i="5" s="1"/>
  <c r="H15" i="5"/>
  <c r="J15" i="5" s="1"/>
  <c r="H16" i="5"/>
  <c r="J16" i="5" s="1"/>
  <c r="H17" i="5"/>
  <c r="J17" i="5" s="1"/>
  <c r="H18" i="5"/>
  <c r="J18" i="5" s="1"/>
  <c r="H19" i="5"/>
  <c r="J19" i="5" s="1"/>
  <c r="H20" i="5"/>
  <c r="J20" i="5" s="1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8" i="4"/>
  <c r="J18" i="4" s="1"/>
  <c r="H19" i="4"/>
  <c r="J19" i="4" s="1"/>
  <c r="H20" i="4"/>
  <c r="J20" i="4" s="1"/>
  <c r="H21" i="4"/>
  <c r="J21" i="4" s="1"/>
  <c r="H22" i="4"/>
  <c r="J22" i="4" s="1"/>
  <c r="H23" i="4"/>
  <c r="J23" i="4" s="1"/>
  <c r="H24" i="4"/>
  <c r="J24" i="4" s="1"/>
  <c r="H25" i="4"/>
  <c r="J25" i="4" s="1"/>
  <c r="H26" i="4"/>
  <c r="J26" i="4" s="1"/>
  <c r="H27" i="4"/>
  <c r="J27" i="4" s="1"/>
  <c r="H28" i="4"/>
  <c r="J28" i="4" s="1"/>
  <c r="H29" i="4"/>
  <c r="J29" i="4" s="1"/>
  <c r="H30" i="4"/>
  <c r="J30" i="4" s="1"/>
  <c r="H31" i="4"/>
  <c r="J31" i="4" s="1"/>
  <c r="H32" i="4"/>
  <c r="J32" i="4" s="1"/>
  <c r="H33" i="4"/>
  <c r="J33" i="4" s="1"/>
  <c r="H34" i="4"/>
  <c r="J34" i="4" s="1"/>
  <c r="H35" i="4"/>
  <c r="J35" i="4" s="1"/>
  <c r="H36" i="4"/>
  <c r="J36" i="4" s="1"/>
  <c r="H37" i="4"/>
  <c r="J37" i="4" s="1"/>
  <c r="H38" i="4"/>
  <c r="J38" i="4" s="1"/>
  <c r="H39" i="4"/>
  <c r="J39" i="4" s="1"/>
  <c r="H40" i="4"/>
  <c r="J40" i="4" s="1"/>
  <c r="H41" i="4"/>
  <c r="J41" i="4" s="1"/>
  <c r="H42" i="4"/>
  <c r="J42" i="4" s="1"/>
  <c r="H43" i="4"/>
  <c r="J43" i="4" s="1"/>
  <c r="H44" i="4"/>
  <c r="J44" i="4" s="1"/>
  <c r="H45" i="4"/>
  <c r="J45" i="4" s="1"/>
  <c r="H46" i="4"/>
  <c r="J46" i="4" s="1"/>
  <c r="H47" i="4"/>
  <c r="J47" i="4" s="1"/>
  <c r="H48" i="4"/>
  <c r="J48" i="4" s="1"/>
  <c r="H49" i="4"/>
  <c r="J49" i="4" s="1"/>
  <c r="H50" i="4"/>
  <c r="J50" i="4" s="1"/>
  <c r="H51" i="4"/>
  <c r="J51" i="4" s="1"/>
  <c r="H52" i="4"/>
  <c r="J52" i="4" s="1"/>
  <c r="H53" i="4"/>
  <c r="J53" i="4" s="1"/>
  <c r="H54" i="4"/>
  <c r="J54" i="4" s="1"/>
  <c r="H55" i="4"/>
  <c r="J55" i="4" s="1"/>
  <c r="H56" i="4"/>
  <c r="J56" i="4" s="1"/>
  <c r="H57" i="4"/>
  <c r="J57" i="4" s="1"/>
  <c r="H58" i="4"/>
  <c r="J58" i="4" s="1"/>
  <c r="H59" i="4"/>
  <c r="J59" i="4" s="1"/>
  <c r="H60" i="4"/>
  <c r="J60" i="4" s="1"/>
  <c r="H61" i="4"/>
  <c r="J61" i="4" s="1"/>
  <c r="H62" i="4"/>
  <c r="J62" i="4" s="1"/>
  <c r="H63" i="4"/>
  <c r="J63" i="4" s="1"/>
  <c r="H64" i="4"/>
  <c r="J64" i="4" s="1"/>
  <c r="H65" i="4"/>
  <c r="J65" i="4" s="1"/>
  <c r="H66" i="4"/>
  <c r="J66" i="4" s="1"/>
  <c r="H67" i="4"/>
  <c r="J67" i="4" s="1"/>
  <c r="H68" i="4"/>
  <c r="J68" i="4" s="1"/>
  <c r="H69" i="4"/>
  <c r="J69" i="4" s="1"/>
  <c r="H70" i="4"/>
  <c r="J70" i="4" s="1"/>
  <c r="H71" i="4"/>
  <c r="J71" i="4" s="1"/>
  <c r="H72" i="4"/>
  <c r="J72" i="4" s="1"/>
  <c r="H73" i="4"/>
  <c r="J73" i="4" s="1"/>
  <c r="H74" i="4"/>
  <c r="J74" i="4" s="1"/>
  <c r="H75" i="4"/>
  <c r="J75" i="4" s="1"/>
  <c r="H76" i="4"/>
  <c r="J76" i="4" s="1"/>
  <c r="H77" i="4"/>
  <c r="J77" i="4" s="1"/>
  <c r="H78" i="4"/>
  <c r="J78" i="4" s="1"/>
  <c r="H79" i="4"/>
  <c r="J79" i="4" s="1"/>
  <c r="H80" i="4"/>
  <c r="J80" i="4" s="1"/>
  <c r="H81" i="4"/>
  <c r="J81" i="4" s="1"/>
  <c r="H82" i="4"/>
  <c r="J82" i="4" s="1"/>
  <c r="H11" i="8"/>
  <c r="J11" i="8" s="1"/>
  <c r="H12" i="8"/>
  <c r="J12" i="8" s="1"/>
  <c r="H13" i="8"/>
  <c r="H14" i="8"/>
  <c r="J14" i="8" s="1"/>
  <c r="H15" i="8"/>
  <c r="H16" i="8"/>
  <c r="H17" i="8"/>
  <c r="H18" i="8"/>
  <c r="H19" i="8"/>
  <c r="H20" i="8"/>
  <c r="J20" i="8" s="1"/>
  <c r="H21" i="8"/>
  <c r="H22" i="8"/>
  <c r="J22" i="8" s="1"/>
  <c r="H23" i="8"/>
  <c r="H24" i="8"/>
  <c r="J24" i="8" s="1"/>
  <c r="H25" i="8"/>
  <c r="H26" i="8"/>
  <c r="J26" i="8" s="1"/>
  <c r="H27" i="8"/>
  <c r="H28" i="8"/>
  <c r="H29" i="8"/>
  <c r="H30" i="8"/>
  <c r="H31" i="8"/>
  <c r="H32" i="8"/>
  <c r="J32" i="8" s="1"/>
  <c r="H33" i="8"/>
  <c r="J33" i="8" s="1"/>
  <c r="H34" i="8"/>
  <c r="J34" i="8" s="1"/>
  <c r="H35" i="8"/>
  <c r="H36" i="8"/>
  <c r="J36" i="8" s="1"/>
  <c r="H37" i="8"/>
  <c r="H38" i="8"/>
  <c r="J38" i="8" s="1"/>
  <c r="H39" i="8"/>
  <c r="H40" i="8"/>
  <c r="H41" i="8"/>
  <c r="H42" i="8"/>
  <c r="H43" i="8"/>
  <c r="H44" i="8"/>
  <c r="J44" i="8" s="1"/>
  <c r="H45" i="8"/>
  <c r="H46" i="8"/>
  <c r="J46" i="8" s="1"/>
  <c r="H47" i="8"/>
  <c r="H48" i="8"/>
  <c r="J48" i="8" s="1"/>
  <c r="H49" i="8"/>
  <c r="H50" i="8"/>
  <c r="J50" i="8" s="1"/>
  <c r="H51" i="8"/>
  <c r="H52" i="8"/>
  <c r="H53" i="8"/>
  <c r="H54" i="8"/>
  <c r="H55" i="8"/>
  <c r="H56" i="8"/>
  <c r="J56" i="8" s="1"/>
  <c r="H57" i="8"/>
  <c r="J57" i="8" s="1"/>
  <c r="H58" i="8"/>
  <c r="J58" i="8" s="1"/>
  <c r="H59" i="8"/>
  <c r="H60" i="8"/>
  <c r="J60" i="8" s="1"/>
  <c r="H61" i="8"/>
  <c r="H62" i="8"/>
  <c r="J62" i="8" s="1"/>
  <c r="H63" i="8"/>
  <c r="H64" i="8"/>
  <c r="H65" i="8"/>
  <c r="H66" i="8"/>
  <c r="H67" i="8"/>
  <c r="H68" i="8"/>
  <c r="J68" i="8" s="1"/>
  <c r="H69" i="8"/>
  <c r="J69" i="8" s="1"/>
  <c r="H70" i="8"/>
  <c r="J70" i="8" s="1"/>
  <c r="H71" i="8"/>
  <c r="H72" i="8"/>
  <c r="J72" i="8" s="1"/>
  <c r="H73" i="8"/>
  <c r="H74" i="8"/>
  <c r="J74" i="8" s="1"/>
  <c r="H75" i="8"/>
  <c r="H76" i="8"/>
  <c r="H77" i="8"/>
  <c r="H78" i="8"/>
  <c r="H79" i="8"/>
  <c r="H80" i="8"/>
  <c r="J80" i="8" s="1"/>
  <c r="H81" i="8"/>
  <c r="J81" i="8" s="1"/>
  <c r="H82" i="8"/>
  <c r="J82" i="8" s="1"/>
  <c r="H83" i="8"/>
  <c r="H84" i="8"/>
  <c r="J84" i="8" s="1"/>
  <c r="H85" i="8"/>
  <c r="H86" i="8"/>
  <c r="J86" i="8" s="1"/>
  <c r="H87" i="8"/>
  <c r="H88" i="8"/>
  <c r="H89" i="8"/>
  <c r="H90" i="8"/>
  <c r="H91" i="8"/>
  <c r="H92" i="8"/>
  <c r="J92" i="8" s="1"/>
  <c r="H93" i="8"/>
  <c r="J93" i="8" s="1"/>
  <c r="H94" i="8"/>
  <c r="J94" i="8" s="1"/>
  <c r="H95" i="8"/>
  <c r="H96" i="8"/>
  <c r="J96" i="8" s="1"/>
  <c r="H97" i="8"/>
  <c r="H98" i="8"/>
  <c r="J98" i="8" s="1"/>
  <c r="H99" i="8"/>
  <c r="H100" i="8"/>
  <c r="H101" i="8"/>
  <c r="H102" i="8"/>
  <c r="H103" i="8"/>
  <c r="H104" i="8"/>
  <c r="J104" i="8" s="1"/>
  <c r="H105" i="8"/>
  <c r="J105" i="8" s="1"/>
  <c r="H106" i="8"/>
  <c r="J106" i="8" s="1"/>
  <c r="H107" i="8"/>
  <c r="H108" i="8"/>
  <c r="J108" i="8" s="1"/>
  <c r="H109" i="8"/>
  <c r="H110" i="8"/>
  <c r="J110" i="8" s="1"/>
  <c r="H111" i="8"/>
  <c r="H112" i="8"/>
  <c r="H113" i="8"/>
  <c r="H114" i="8"/>
  <c r="H115" i="8"/>
  <c r="H116" i="8"/>
  <c r="J116" i="8" s="1"/>
  <c r="H117" i="8"/>
  <c r="J117" i="8" s="1"/>
  <c r="H118" i="8"/>
  <c r="J118" i="8" s="1"/>
  <c r="H119" i="8"/>
  <c r="H120" i="8"/>
  <c r="J120" i="8" s="1"/>
  <c r="H121" i="8"/>
  <c r="H122" i="8"/>
  <c r="J122" i="8" s="1"/>
  <c r="H123" i="8"/>
  <c r="H124" i="8"/>
  <c r="H125" i="8"/>
  <c r="H126" i="8"/>
  <c r="H127" i="8"/>
  <c r="H128" i="8"/>
  <c r="J128" i="8" s="1"/>
  <c r="H129" i="8"/>
  <c r="J129" i="8" s="1"/>
  <c r="H130" i="8"/>
  <c r="J130" i="8" s="1"/>
  <c r="H131" i="8"/>
  <c r="H132" i="8"/>
  <c r="J132" i="8" s="1"/>
  <c r="H133" i="8"/>
  <c r="H134" i="8"/>
  <c r="J134" i="8" s="1"/>
  <c r="H135" i="8"/>
  <c r="H136" i="8"/>
  <c r="H137" i="8"/>
  <c r="H138" i="8"/>
  <c r="H139" i="8"/>
  <c r="H140" i="8"/>
  <c r="J140" i="8" s="1"/>
  <c r="H141" i="8"/>
  <c r="J141" i="8" s="1"/>
  <c r="H142" i="8"/>
  <c r="J142" i="8" s="1"/>
  <c r="H143" i="8"/>
  <c r="H144" i="8"/>
  <c r="J144" i="8" s="1"/>
  <c r="H145" i="8"/>
  <c r="H146" i="8"/>
  <c r="J146" i="8" s="1"/>
  <c r="H147" i="8"/>
  <c r="H148" i="8"/>
  <c r="H149" i="8"/>
  <c r="H150" i="8"/>
  <c r="H151" i="8"/>
  <c r="H152" i="8"/>
  <c r="J152" i="8" s="1"/>
  <c r="H153" i="8"/>
  <c r="J153" i="8" s="1"/>
  <c r="H154" i="8"/>
  <c r="J154" i="8" s="1"/>
  <c r="H155" i="8"/>
  <c r="H156" i="8"/>
  <c r="J156" i="8" s="1"/>
  <c r="H157" i="8"/>
  <c r="H158" i="8"/>
  <c r="J158" i="8" s="1"/>
  <c r="H159" i="8"/>
  <c r="H160" i="8"/>
  <c r="H161" i="8"/>
  <c r="H162" i="8"/>
  <c r="H163" i="8"/>
  <c r="H164" i="8"/>
  <c r="J164" i="8" s="1"/>
  <c r="H165" i="8"/>
  <c r="H166" i="8"/>
  <c r="J166" i="8" s="1"/>
  <c r="H167" i="8"/>
  <c r="H168" i="8"/>
  <c r="J168" i="8" s="1"/>
  <c r="H169" i="8"/>
  <c r="H170" i="8"/>
  <c r="J170" i="8" s="1"/>
  <c r="H171" i="8"/>
  <c r="H172" i="8"/>
  <c r="H173" i="8"/>
  <c r="H174" i="8"/>
  <c r="H175" i="8"/>
  <c r="H176" i="8"/>
  <c r="J176" i="8" s="1"/>
  <c r="H177" i="8"/>
  <c r="J177" i="8" s="1"/>
  <c r="H178" i="8"/>
  <c r="J178" i="8" s="1"/>
  <c r="H179" i="8"/>
  <c r="H180" i="8"/>
  <c r="J180" i="8" s="1"/>
  <c r="H181" i="8"/>
  <c r="H182" i="8"/>
  <c r="J182" i="8" s="1"/>
  <c r="H183" i="8"/>
  <c r="H184" i="8"/>
  <c r="H185" i="8"/>
  <c r="H186" i="8"/>
  <c r="H187" i="8"/>
  <c r="H188" i="8"/>
  <c r="J188" i="8" s="1"/>
  <c r="H189" i="8"/>
  <c r="J189" i="8" s="1"/>
  <c r="H190" i="8"/>
  <c r="J190" i="8" s="1"/>
  <c r="H191" i="8"/>
  <c r="H192" i="8"/>
  <c r="J192" i="8" s="1"/>
  <c r="H193" i="8"/>
  <c r="J193" i="8" s="1"/>
  <c r="H194" i="8"/>
  <c r="J194" i="8" s="1"/>
  <c r="H195" i="8"/>
  <c r="J13" i="8"/>
  <c r="J15" i="8"/>
  <c r="J16" i="8"/>
  <c r="J17" i="8"/>
  <c r="J18" i="8"/>
  <c r="J19" i="8"/>
  <c r="J21" i="8"/>
  <c r="J23" i="8"/>
  <c r="J25" i="8"/>
  <c r="J27" i="8"/>
  <c r="J28" i="8"/>
  <c r="J29" i="8"/>
  <c r="J30" i="8"/>
  <c r="J31" i="8"/>
  <c r="J35" i="8"/>
  <c r="J37" i="8"/>
  <c r="J39" i="8"/>
  <c r="J40" i="8"/>
  <c r="J41" i="8"/>
  <c r="J42" i="8"/>
  <c r="J43" i="8"/>
  <c r="J45" i="8"/>
  <c r="J47" i="8"/>
  <c r="J49" i="8"/>
  <c r="J51" i="8"/>
  <c r="J52" i="8"/>
  <c r="J53" i="8"/>
  <c r="J54" i="8"/>
  <c r="J55" i="8"/>
  <c r="J59" i="8"/>
  <c r="J61" i="8"/>
  <c r="J63" i="8"/>
  <c r="J64" i="8"/>
  <c r="J65" i="8"/>
  <c r="J66" i="8"/>
  <c r="J67" i="8"/>
  <c r="J71" i="8"/>
  <c r="J73" i="8"/>
  <c r="J75" i="8"/>
  <c r="J76" i="8"/>
  <c r="J77" i="8"/>
  <c r="J78" i="8"/>
  <c r="J79" i="8"/>
  <c r="J83" i="8"/>
  <c r="J85" i="8"/>
  <c r="J87" i="8"/>
  <c r="J88" i="8"/>
  <c r="J89" i="8"/>
  <c r="J90" i="8"/>
  <c r="J91" i="8"/>
  <c r="J95" i="8"/>
  <c r="J97" i="8"/>
  <c r="J99" i="8"/>
  <c r="J100" i="8"/>
  <c r="J101" i="8"/>
  <c r="J102" i="8"/>
  <c r="J103" i="8"/>
  <c r="J107" i="8"/>
  <c r="J109" i="8"/>
  <c r="J111" i="8"/>
  <c r="J112" i="8"/>
  <c r="J113" i="8"/>
  <c r="J114" i="8"/>
  <c r="J115" i="8"/>
  <c r="J119" i="8"/>
  <c r="J121" i="8"/>
  <c r="J123" i="8"/>
  <c r="J124" i="8"/>
  <c r="J125" i="8"/>
  <c r="J126" i="8"/>
  <c r="J127" i="8"/>
  <c r="J131" i="8"/>
  <c r="J133" i="8"/>
  <c r="J135" i="8"/>
  <c r="J136" i="8"/>
  <c r="J137" i="8"/>
  <c r="J138" i="8"/>
  <c r="J139" i="8"/>
  <c r="J143" i="8"/>
  <c r="J145" i="8"/>
  <c r="J147" i="8"/>
  <c r="J148" i="8"/>
  <c r="J149" i="8"/>
  <c r="J150" i="8"/>
  <c r="J151" i="8"/>
  <c r="J155" i="8"/>
  <c r="J157" i="8"/>
  <c r="J159" i="8"/>
  <c r="J160" i="8"/>
  <c r="J161" i="8"/>
  <c r="J162" i="8"/>
  <c r="J163" i="8"/>
  <c r="J165" i="8"/>
  <c r="J167" i="8"/>
  <c r="J169" i="8"/>
  <c r="J171" i="8"/>
  <c r="J172" i="8"/>
  <c r="J173" i="8"/>
  <c r="J174" i="8"/>
  <c r="J175" i="8"/>
  <c r="J179" i="8"/>
  <c r="J181" i="8"/>
  <c r="J183" i="8"/>
  <c r="J184" i="8"/>
  <c r="J185" i="8"/>
  <c r="J186" i="8"/>
  <c r="J187" i="8"/>
  <c r="J191" i="8"/>
  <c r="J195" i="8"/>
  <c r="H10" i="10"/>
  <c r="H11" i="9"/>
  <c r="J11" i="9" s="1"/>
  <c r="H10" i="9"/>
  <c r="J10" i="9" s="1"/>
  <c r="H10" i="6"/>
  <c r="J10" i="6" s="1"/>
  <c r="H23" i="5"/>
  <c r="J23" i="5" s="1"/>
  <c r="H22" i="5"/>
  <c r="J22" i="5" s="1"/>
  <c r="H21" i="5"/>
  <c r="J21" i="5" s="1"/>
  <c r="H10" i="5"/>
  <c r="H10" i="4"/>
  <c r="J10" i="4" s="1"/>
  <c r="H13" i="3"/>
  <c r="J13" i="3" s="1"/>
  <c r="H12" i="3"/>
  <c r="J12" i="3" s="1"/>
  <c r="H11" i="3"/>
  <c r="J11" i="3" s="1"/>
  <c r="H10" i="3"/>
  <c r="H14" i="3" s="1"/>
  <c r="H13" i="2"/>
  <c r="J13" i="2" s="1"/>
  <c r="H12" i="2"/>
  <c r="J12" i="2" s="1"/>
  <c r="H11" i="2"/>
  <c r="H10" i="2"/>
  <c r="J10" i="2" s="1"/>
  <c r="H13" i="7"/>
  <c r="J13" i="7" s="1"/>
  <c r="H12" i="7"/>
  <c r="J12" i="7" s="1"/>
  <c r="H11" i="7"/>
  <c r="J11" i="7" s="1"/>
  <c r="H10" i="7"/>
  <c r="H10" i="8"/>
  <c r="H11" i="1"/>
  <c r="J11" i="1" s="1"/>
  <c r="H12" i="1"/>
  <c r="J12" i="1" s="1"/>
  <c r="H13" i="1"/>
  <c r="J13" i="1" s="1"/>
  <c r="H10" i="1"/>
  <c r="H47" i="6" l="1"/>
  <c r="J50" i="6" s="1"/>
  <c r="J51" i="6" s="1"/>
  <c r="J12" i="6"/>
  <c r="H14" i="7"/>
  <c r="J17" i="7" s="1"/>
  <c r="J10" i="7"/>
  <c r="J52" i="6"/>
  <c r="J19" i="3"/>
  <c r="J19" i="7"/>
  <c r="H33" i="10"/>
  <c r="J36" i="10" s="1"/>
  <c r="J10" i="10"/>
  <c r="J33" i="10" s="1"/>
  <c r="H12" i="9"/>
  <c r="J15" i="9" s="1"/>
  <c r="J17" i="9" s="1"/>
  <c r="H24" i="5"/>
  <c r="J27" i="5" s="1"/>
  <c r="J10" i="5"/>
  <c r="J24" i="5" s="1"/>
  <c r="H83" i="4"/>
  <c r="J86" i="4" s="1"/>
  <c r="J10" i="3"/>
  <c r="H14" i="2"/>
  <c r="J17" i="2" s="1"/>
  <c r="J19" i="2" s="1"/>
  <c r="J14" i="7"/>
  <c r="J12" i="9"/>
  <c r="J47" i="6"/>
  <c r="J83" i="4"/>
  <c r="J14" i="3"/>
  <c r="J11" i="2"/>
  <c r="J14" i="2" s="1"/>
  <c r="H196" i="8"/>
  <c r="J199" i="8" s="1"/>
  <c r="J10" i="8"/>
  <c r="J196" i="8" s="1"/>
  <c r="H14" i="1"/>
  <c r="J10" i="1"/>
  <c r="J14" i="1" s="1"/>
  <c r="J37" i="10" l="1"/>
  <c r="J38" i="10" s="1"/>
  <c r="J28" i="5"/>
  <c r="J29" i="5" s="1"/>
  <c r="J87" i="4"/>
  <c r="J88" i="4" s="1"/>
  <c r="J200" i="8"/>
  <c r="J201" i="8" s="1"/>
  <c r="J20" i="1"/>
</calcChain>
</file>

<file path=xl/sharedStrings.xml><?xml version="1.0" encoding="utf-8"?>
<sst xmlns="http://schemas.openxmlformats.org/spreadsheetml/2006/main" count="922" uniqueCount="388">
  <si>
    <t>ANEXO III – Formulario de Cotización de Precios</t>
  </si>
  <si>
    <t>PEDIDO DE PRECIOS Nº 03/2026 FIDEICOMISO FISU</t>
  </si>
  <si>
    <t>FORMULARIO OFERTA ECONÓMICA</t>
  </si>
  <si>
    <t>Moneda:                  Pesos Uruguayos</t>
  </si>
  <si>
    <t xml:space="preserve">Empresa: </t>
  </si>
  <si>
    <t>LOTE 1 - Ventanas Aluminio</t>
  </si>
  <si>
    <t>Ítem N°</t>
  </si>
  <si>
    <t>Material</t>
  </si>
  <si>
    <t>Unidad</t>
  </si>
  <si>
    <t>Cantidad</t>
  </si>
  <si>
    <t>Marca</t>
  </si>
  <si>
    <t>Precio unitario $ (sin iva)</t>
  </si>
  <si>
    <t>Subtotal (sin iva)</t>
  </si>
  <si>
    <t>IVA</t>
  </si>
  <si>
    <t>Monto ítem $ (iva incl.)</t>
  </si>
  <si>
    <t>CODIGO DE FACTURACION</t>
  </si>
  <si>
    <t>Descripción del ARTÍCULO OFERTADO SEGÚN CODIGO QUE FIGURARÁ EN LA FACTURA</t>
  </si>
  <si>
    <t>Ventana De Aluminio 0.60 X 0.40M Corrediza Serie20</t>
  </si>
  <si>
    <t>Un.</t>
  </si>
  <si>
    <t>Ventana De Aluminio 0.60 X 0.80M Guillotina Serie20</t>
  </si>
  <si>
    <t>Ventana De Aluminio 1.0 X 1.0M Corrediza Serie20</t>
  </si>
  <si>
    <t>Ventana De Aluminio 1.20 X 1.00M Corrediza Serie20</t>
  </si>
  <si>
    <t>OFERTA TOTAL SIN IVA</t>
  </si>
  <si>
    <t>OFERTA TOTAL IVA INCLUIDO</t>
  </si>
  <si>
    <t>FIRMA REPRESENTANTE LEGAL</t>
  </si>
  <si>
    <t>ACLARACIÓN</t>
  </si>
  <si>
    <t>LOTE 2 - Barraca General</t>
  </si>
  <si>
    <t>Diluyente Mineral (Aguarras) envase 1 Lt.</t>
  </si>
  <si>
    <t>Enduido, 20kg</t>
  </si>
  <si>
    <t>Hidrofugo 20 Litros</t>
  </si>
  <si>
    <t>Sika Flex Blanco 300Ml 221</t>
  </si>
  <si>
    <t>Sika Flex Gris 300Ml 221</t>
  </si>
  <si>
    <t>Sikatop Seal 107 x 25Kg</t>
  </si>
  <si>
    <t>Silicona Neutra Cartucho 300Ml</t>
  </si>
  <si>
    <t>Cemento Para Albañilería X20Kg.</t>
  </si>
  <si>
    <t>Cemento Portland X25Kg.</t>
  </si>
  <si>
    <t>Revoque Monocapa Interior 2 en 1 x25Kg</t>
  </si>
  <si>
    <t>Revoque Monocapa Exterior 3 en 1 x25Kg</t>
  </si>
  <si>
    <t>Lana De Vidrio 21.60M2  e=5Cm</t>
  </si>
  <si>
    <t>Malla Geotextil Rollo 1 x 10mt</t>
  </si>
  <si>
    <t>Rollo</t>
  </si>
  <si>
    <t>Membrana autoadhesiva ancho 20cm x10mt</t>
  </si>
  <si>
    <t>Nylon Tubular 200 Micrones (25 Kg)</t>
  </si>
  <si>
    <t>Plancha De Espuma De Poliestireno 3Cm</t>
  </si>
  <si>
    <t>Poliuretano Expandido En Spray 750Cc</t>
  </si>
  <si>
    <t>Mesada 1.2X0,55M C/Pileta Derecha Granito Entera c/perforación C/Válvula</t>
  </si>
  <si>
    <t>Mesada 1.2X0,55M C/Pileta Izquierda Granito Entera c/perforación C/Válvula</t>
  </si>
  <si>
    <t>Adhesivo Impermeable 25kg</t>
  </si>
  <si>
    <t>Juntacruz 2Mm x100 Un.</t>
  </si>
  <si>
    <t>Pastina Color Blanco 1 Kg.</t>
  </si>
  <si>
    <t>Kg.</t>
  </si>
  <si>
    <t>Pastina Color Gris 1 Kg.</t>
  </si>
  <si>
    <t>Alambre 12  (rollo 25kg)</t>
  </si>
  <si>
    <t>Alambre 18  (rollo 25kg)</t>
  </si>
  <si>
    <t>Arandela Reforzada 3/8</t>
  </si>
  <si>
    <t>Clavos 2 ½”  (Kg)</t>
  </si>
  <si>
    <t>kg.</t>
  </si>
  <si>
    <t>Clavos 2”  (Kg)</t>
  </si>
  <si>
    <t>Taco Fisher 6Mm (x 100u)</t>
  </si>
  <si>
    <t>Taco Fisher 8Mm (x100u)</t>
  </si>
  <si>
    <t>Tornillo 4 x 35-50 (Para taco de 6mm) (x 100u)</t>
  </si>
  <si>
    <t>Tornillo 5 x 35-50 (Para taco de 8mm) (x 100u)</t>
  </si>
  <si>
    <t>Tornillo T1 Punta Aguja 8x1/2 - 4.2x14mm (x 100u)</t>
  </si>
  <si>
    <t>Tornillo T1 Punta Mecha 8x1/2-4.2x14mm (x 100u)</t>
  </si>
  <si>
    <t>Tornillo T2 Punta Aguja 6x1-3.5x25mm (x 100u)</t>
  </si>
  <si>
    <t>Tornillo T2 Punta Mecha 6x1-3.5x25mm (x 100u)</t>
  </si>
  <si>
    <t>Tornillo T3 Punta Aguja 6x1-3.5x38mm (x 100u)</t>
  </si>
  <si>
    <t>Tornillo T3 Punta Mecha 6x1-3.5x38mm (x 100u)</t>
  </si>
  <si>
    <t>Tuerca 3/8 (x 50u)</t>
  </si>
  <si>
    <t>Varilla roscada 3/8 1Mt</t>
  </si>
  <si>
    <t>Alargue 15mt bajo goma 3x2, terminación ficha schuko M. H.</t>
  </si>
  <si>
    <t>Alargue 30Mt. Bajo Goma 3X2, 1 Ficha Macho Schuko, 1 Ficha H</t>
  </si>
  <si>
    <t>Balde De Albañil Negro Reforzado</t>
  </si>
  <si>
    <t>Bandeja De Plástico Para Pintor 36x28Cm</t>
  </si>
  <si>
    <t>Bolsa De Escombro 0.6X0.9Mt</t>
  </si>
  <si>
    <t>Budinera Acero Inox. 12" Para Masilla</t>
  </si>
  <si>
    <t>Carretilla De Hierro 65 lts. Con Rueda De Goma Maciza</t>
  </si>
  <si>
    <t>Cinta métrica 30mts.</t>
  </si>
  <si>
    <t>Cizalla 18"</t>
  </si>
  <si>
    <t>Cola Vinílica (envase 1lt.)</t>
  </si>
  <si>
    <t>Disco De Corte 41/2" De 1Mm De Espesor</t>
  </si>
  <si>
    <t>Disco De Desbaste Metal 4 1/2" 6mm espesor</t>
  </si>
  <si>
    <t>Electrodo Aws E-6013 2,5Mm</t>
  </si>
  <si>
    <t>Espátula De Acero Inoxidable (10Cm)</t>
  </si>
  <si>
    <t>Espátula De Acero Inoxidable (30Cm)</t>
  </si>
  <si>
    <t>Fretacho De Plástico12X25Cm</t>
  </si>
  <si>
    <t>Lapiz Carpintero</t>
  </si>
  <si>
    <t>Lija Al Agua 120</t>
  </si>
  <si>
    <t>Lija Al Agua 220</t>
  </si>
  <si>
    <t>Lija Al Agua Grano 180</t>
  </si>
  <si>
    <t>Lija Para Madera 120Gr</t>
  </si>
  <si>
    <t>Lija Para Madera 220Gr</t>
  </si>
  <si>
    <t>Mecha 10Mmx260Mm Para Hormigon</t>
  </si>
  <si>
    <t>Mecha 10Mm Para Madera</t>
  </si>
  <si>
    <t>Mecha 4Mm Para Hierro Milimetrica</t>
  </si>
  <si>
    <t>Mecha 6Mm Para Hierro Milimetrica</t>
  </si>
  <si>
    <t>Mecha 6Mm Para Hormigon</t>
  </si>
  <si>
    <t>Mecha 6Mm Para Madera</t>
  </si>
  <si>
    <t>Mecha 8Mm Para Hierro Milimetrica</t>
  </si>
  <si>
    <t>Mecha 8Mm Para Hormigon</t>
  </si>
  <si>
    <t>Mecha 8Mm Para Madera</t>
  </si>
  <si>
    <t>Nivel de Burbuja 36" aluminio</t>
  </si>
  <si>
    <t>Pala Con Mango De Madera</t>
  </si>
  <si>
    <t>Pincel 1 1/2"</t>
  </si>
  <si>
    <t>Pincel 1"</t>
  </si>
  <si>
    <t>Pincel 2"</t>
  </si>
  <si>
    <t>Pincel 3"</t>
  </si>
  <si>
    <t>Pinza Pela Cable</t>
  </si>
  <si>
    <t>Pistola Manual Para Cartucho De Silicona</t>
  </si>
  <si>
    <t>Planchuela Doblar 6 A 12Mm</t>
  </si>
  <si>
    <t>Regla De Aluminio Para Albañil 2" (3M)</t>
  </si>
  <si>
    <t>Rodillo Corderito 180X38</t>
  </si>
  <si>
    <t>Rodillo Corderito 230X38</t>
  </si>
  <si>
    <t>Sierra De Mano Hoja De 12"</t>
  </si>
  <si>
    <t>Tijera de corte para caño</t>
  </si>
  <si>
    <t>Tijera Para Cortar Chapa Recta</t>
  </si>
  <si>
    <t>Tiza Blanca X100Un.</t>
  </si>
  <si>
    <t>Trincheta Para Yeso</t>
  </si>
  <si>
    <t>Trozador Para Madera 24"</t>
  </si>
  <si>
    <t>Caño de Hierro 60x30mm 6mt e=2mm</t>
  </si>
  <si>
    <t>Caño de hierro 80x80mm e=3mm 6mt</t>
  </si>
  <si>
    <t>Malla Electrosoldada 4,2X15X15 50mt</t>
  </si>
  <si>
    <t>Varilla 10Mm Conformado (6 mt)</t>
  </si>
  <si>
    <t>Varilla 6Mm Conformado (6 mt)</t>
  </si>
  <si>
    <t>Varilla 6Mm Lisa (6mt)</t>
  </si>
  <si>
    <t>Varilla 8Mm Conformado (6mt)</t>
  </si>
  <si>
    <t>Aro de hormigón Ø 1mt, alto 50cm. pozo negro</t>
  </si>
  <si>
    <t>Caño De Hormigon 500Mm</t>
  </si>
  <si>
    <t>Contratapa (Para marco y tapa de 60x60cm)</t>
  </si>
  <si>
    <t>Marco Y Tapa 20X20cm.</t>
  </si>
  <si>
    <t>Marco Y Tapa 40X40cm.</t>
  </si>
  <si>
    <t>Marco y Tapa 60x60cm</t>
  </si>
  <si>
    <t>Pileta De Patio Hormigon 20X20Cm c/rejilla</t>
  </si>
  <si>
    <t>Tapa Para Pozo Negro 1Mt</t>
  </si>
  <si>
    <t>Bota (Talle 39) De Goma Caña Larga</t>
  </si>
  <si>
    <t>Bota (Talle 40) De Goma Caña Larga</t>
  </si>
  <si>
    <t>Bota (Talle 41) De Goma Caña Larga</t>
  </si>
  <si>
    <t>Bota (Talle 42) De Goma Caña Larga</t>
  </si>
  <si>
    <t>Bota (Talle 43) De Goma Caña Larga</t>
  </si>
  <si>
    <t>Bota (Talle 44) De Goma Caña Larga</t>
  </si>
  <si>
    <t>Filtro Para Mascarilla P/Polvo</t>
  </si>
  <si>
    <t>Mascara Para Filtro Intercambiable</t>
  </si>
  <si>
    <t>Traje De Lluvia (L)</t>
  </si>
  <si>
    <t>Traje De Lluvia (M)</t>
  </si>
  <si>
    <t>Zapato (Talle 39) De Seguridad Industrial</t>
  </si>
  <si>
    <t>Zapato (Talle 40) De Seguridad Industrial</t>
  </si>
  <si>
    <t>Zapato (Talle 41) De Seguridad Industrial</t>
  </si>
  <si>
    <t>Zapato (Talle 42) De Seguridad Industrial</t>
  </si>
  <si>
    <t>Zapato (Talle 43) De Seguridad Industrial</t>
  </si>
  <si>
    <t>Andamio Tubular 3X1.9X0.6Mt P/Espacio Reducido</t>
  </si>
  <si>
    <t>Andamio Tubular 3X1.9X1.3M (X2) Acero Inox.</t>
  </si>
  <si>
    <t>Antiparra transparente</t>
  </si>
  <si>
    <t>Careta de protección transparente</t>
  </si>
  <si>
    <t>Careta Soldar Fotocromática</t>
  </si>
  <si>
    <t>Casco De Seguridad (Amarillo)</t>
  </si>
  <si>
    <t>Casco De Seguridad (Blanco)</t>
  </si>
  <si>
    <t>Cinturon De Seguridad</t>
  </si>
  <si>
    <t>Cola De Amarre Sin Amortiguador</t>
  </si>
  <si>
    <t>Guante De Cuero, descarne puño corto</t>
  </si>
  <si>
    <t>Guante De Lanilla Y Palma Verde Latex Reforzada</t>
  </si>
  <si>
    <t>Lente De Proteccion Oscuro con filtro UV</t>
  </si>
  <si>
    <t>Protector Auditivo 95Db Tipo Vincha</t>
  </si>
  <si>
    <t>Rodillera Ergonómica para Obra (Par)</t>
  </si>
  <si>
    <t>Sobrelente Antiparra Transparente</t>
  </si>
  <si>
    <t>Aerosol Mata Moscas y Mosquitos</t>
  </si>
  <si>
    <t>Balde P/Limpieza 12Lt</t>
  </si>
  <si>
    <t>Bolsa De Nylon 1X1Mt Resistente Negra 60mic</t>
  </si>
  <si>
    <t>Bolsa De Nylon 0.5x0.6Mt Negra</t>
  </si>
  <si>
    <t>Creolina Envase x 1Lt</t>
  </si>
  <si>
    <t>Desodorante Antibacterial P/Pisos X5 Lt</t>
  </si>
  <si>
    <t>Detergente Neutro Bidón x5Lt</t>
  </si>
  <si>
    <t>Escoba C/Cabo</t>
  </si>
  <si>
    <t>Escobillón 40Cm</t>
  </si>
  <si>
    <t>Esponja De Aluminio</t>
  </si>
  <si>
    <t>Esponja De Cocina</t>
  </si>
  <si>
    <t>Guante De Goma Doméstico PVC Talle 9/10</t>
  </si>
  <si>
    <t>Hipoclorito de Sodio Concentrado Bidón x5Lt</t>
  </si>
  <si>
    <t>Jabón Para Manos Bidón x5Lt</t>
  </si>
  <si>
    <t>Lampazo Grande C/Cabo</t>
  </si>
  <si>
    <t>Limpiador Final De Obra Bidón x5Lt</t>
  </si>
  <si>
    <t>Papel De Cocina Toalla Rollo 200Mt (Simple Hoja Extra Suave)</t>
  </si>
  <si>
    <t>Papel Higiénico 500mt</t>
  </si>
  <si>
    <t>Trapo De Piso 60x55Cm 100% Algodón Calidad Alta</t>
  </si>
  <si>
    <t>Trapo Rejilla Fregón 100% Algodón 32x32Cm</t>
  </si>
  <si>
    <t>Chapon fenólico plastificado 18Mm 1.22x2.44Mt</t>
  </si>
  <si>
    <t>Chapon Osb 9Mm</t>
  </si>
  <si>
    <t>Poste Madera 3Mt. 12 Ø Tratado C/CCA</t>
  </si>
  <si>
    <t>Tabla De Primera 0.15X3.3X1"</t>
  </si>
  <si>
    <t>Tirante 2"X4" X3.30M</t>
  </si>
  <si>
    <t>Tirante 2"X4" X4.50M</t>
  </si>
  <si>
    <t>Zócalo De Madera 7Cm x 3.30Mt e=1Cm</t>
  </si>
  <si>
    <t>Bloque De Hormigón U Vibrado 12x19x39</t>
  </si>
  <si>
    <t>Bloque vibrado 12x19x39 Con Fondo</t>
  </si>
  <si>
    <t>Ladrillo De Campo 1ª</t>
  </si>
  <si>
    <t>Carton Corrugado Rollo 10Mt</t>
  </si>
  <si>
    <t>Malla Fibra De Vidrio 1M Rollo 50 m2</t>
  </si>
  <si>
    <t>Protector Solar FPS 30 Lt</t>
  </si>
  <si>
    <t>Repelente x 180Ml Spray</t>
  </si>
  <si>
    <t>Membrana Líquida Blanca 20Kg</t>
  </si>
  <si>
    <t>Esmalte Sintético Gris Grafito 3.6Lt</t>
  </si>
  <si>
    <t>Pintura Base 18Lt Amarillo P/ 2021C Ecuador (Kabuki)</t>
  </si>
  <si>
    <t>Pintura Cielo Raso Antihongo x20Lt</t>
  </si>
  <si>
    <t>Pintura Latex Interior 18lt.</t>
  </si>
  <si>
    <t>Protector de madera 4lts. Nogal (a base de agua)</t>
  </si>
  <si>
    <t>Babeta Aluminizada Plegada 0.25Mt x 2.40Mt largo</t>
  </si>
  <si>
    <t>Chapa C26 Trapezoidal 1.08x3,66 mt</t>
  </si>
  <si>
    <t>Chapa Plus Trapezoidal 1,00x3,00 mt</t>
  </si>
  <si>
    <t>Cinta De Papel Enmascarar 48Mm 50mt</t>
  </si>
  <si>
    <t>Cinta Malla Para Yeso 5Cm</t>
  </si>
  <si>
    <t>Cumbrera de 2mt x 0,30mt</t>
  </si>
  <si>
    <t>Masilla + Enduido Para Yeso 32Kg</t>
  </si>
  <si>
    <t>Montante 70Mm X 3M Cal 0.39</t>
  </si>
  <si>
    <t xml:space="preserve"> Perfil Omega 70Mm 12,5Mm 3Mt Cal. 26</t>
  </si>
  <si>
    <t>Placa De Yeso 12.5Mm</t>
  </si>
  <si>
    <t>Placa De Yeso Verde 12.5Mm</t>
  </si>
  <si>
    <t>Solera 70Mm X 3Mt Cal 0.39</t>
  </si>
  <si>
    <t>LOTE 3 - Áridos</t>
  </si>
  <si>
    <t>Arena Fina</t>
  </si>
  <si>
    <t>M3</t>
  </si>
  <si>
    <t>Arena Terciada</t>
  </si>
  <si>
    <t>Balasto Natural</t>
  </si>
  <si>
    <t>Pedregullo</t>
  </si>
  <si>
    <t>LOTE 4 - Carpintería</t>
  </si>
  <si>
    <t>Puerta Interior Derecha Madera (2,05x0,75mt marco y hoja)Marco 13cm</t>
  </si>
  <si>
    <t>Puerta Inter. Izquierda Madera, Marco 13Cm (2,05x0,75mt marco y hoja)</t>
  </si>
  <si>
    <t>Mueble Bajo Mesada 2 Puertas Estante DERECHA P/Mesada 1.20Mt (según detalle)</t>
  </si>
  <si>
    <t>Mueble Bajo Mesada 2 Puertas Estante IZQUIERDO P/Mesada 1.20Mt (según detalle)</t>
  </si>
  <si>
    <t>LOTE 5 - Puertas hierro</t>
  </si>
  <si>
    <t>Puerta Fondo Chapa Doble Vidriada Derecha (2,05x0,82mt)</t>
  </si>
  <si>
    <t>Puerta Fondo Chapa Doble Vidriada Izquierda (2,05x0,82mt)</t>
  </si>
  <si>
    <t>Puerta Frente estandár Chapa Doble Derecha (2,05x0,82mt)</t>
  </si>
  <si>
    <t>Puerta Frente estandár Chapa Doble Izquierda (2,05x0,82mt)</t>
  </si>
  <si>
    <t>LOTE 6 - Sanitaria</t>
  </si>
  <si>
    <t>Cañamo (100Gr)</t>
  </si>
  <si>
    <t>Colilla 1/2" 40Cm Para Monocomando</t>
  </si>
  <si>
    <t>Colilla H/H 1/2" 30Cm</t>
  </si>
  <si>
    <t>Colilla H/H 1/2" 40Cm</t>
  </si>
  <si>
    <t>Llave Esferica Metalica 1/2"</t>
  </si>
  <si>
    <t>Sella Roscas 100Gr</t>
  </si>
  <si>
    <t>Soporte P/ Termotanque 12Mm C/ Taco Fischer (x2)</t>
  </si>
  <si>
    <t>Tapajunta Cromado P/Colilla 35Mm Interior Bombé</t>
  </si>
  <si>
    <t>Teflón 1/2" (Estándar)</t>
  </si>
  <si>
    <t>Tornillos Para Ajuste Inodoro (Par X2)</t>
  </si>
  <si>
    <t>Tornillos Para Ajuste Lavatorio (Par X2)</t>
  </si>
  <si>
    <t>Valvula Para Lavatorio</t>
  </si>
  <si>
    <t>Zócalo P/Ducha Aluminio 75mm x 25mm x 1.25 mt</t>
  </si>
  <si>
    <t>Caño Plastiducto 1/2"</t>
  </si>
  <si>
    <t>Mt.</t>
  </si>
  <si>
    <t>Codo Plastiducto 1/2"</t>
  </si>
  <si>
    <t>Rebose Macho Plastiducto 1/2"</t>
  </si>
  <si>
    <t>Adhesivo Pvc 1Lt</t>
  </si>
  <si>
    <t>Caja de PVC sifonada 5 bocas salida PVC63mm</t>
  </si>
  <si>
    <t>Caño Pvc 110Mm 3Mt</t>
  </si>
  <si>
    <t>Caño Pvc 40Mm 3Mt</t>
  </si>
  <si>
    <t>Caño Pvc 50Mm 3Mt</t>
  </si>
  <si>
    <t>Caño Pvc 63Mm 3Mt</t>
  </si>
  <si>
    <t>Codo Pvc 110Mm 45° HH</t>
  </si>
  <si>
    <t>Codo Pvc 110Mm 45º M/H</t>
  </si>
  <si>
    <t>Codo Pvc 110Mm 90º HH</t>
  </si>
  <si>
    <t>Codo Pvc 40Mm 45º HH</t>
  </si>
  <si>
    <t>Codo Pvc 40Mm 90º HH</t>
  </si>
  <si>
    <t>Codo Pvc 50Mm 45º HH</t>
  </si>
  <si>
    <t>Codo Pvc 50Mm 90º HH</t>
  </si>
  <si>
    <t>Codo Pvc 63Mm 45º HH</t>
  </si>
  <si>
    <t>Cupla Pvc 40Mm</t>
  </si>
  <si>
    <t>Cupla Pvc 50Mm</t>
  </si>
  <si>
    <t>Cupla Pvc 63Mm</t>
  </si>
  <si>
    <t>Fondo De Cámara PVC 60x60x60Cm</t>
  </si>
  <si>
    <t>Grampa Omega PVC 110Mm</t>
  </si>
  <si>
    <t>Grasera PVC Cuadrada Salida 63Mm</t>
  </si>
  <si>
    <t>Ramal Y Pvc 110 mm HH</t>
  </si>
  <si>
    <t>Ramal Y PVC 110/63 mm HH</t>
  </si>
  <si>
    <t>Ramal Y Pvc 40 mm HH</t>
  </si>
  <si>
    <t>Ramal Y Pvc 40 mm MH</t>
  </si>
  <si>
    <t>Ramal Y Pvc 50 mm HH</t>
  </si>
  <si>
    <t>Ramal y PVC 50 mm MH</t>
  </si>
  <si>
    <t>Ramal Y Pvc 63 mm HH</t>
  </si>
  <si>
    <t>Ramal Y Pvc 63 mm MH</t>
  </si>
  <si>
    <t>Receptáculo Para Ducha C/Rejilla</t>
  </si>
  <si>
    <t>Reduccion Pvc 110 A 63 mm</t>
  </si>
  <si>
    <t>Reduccion Pvc 50 A 40 mm</t>
  </si>
  <si>
    <t>Reduccion Pvc 63 A 50 mm</t>
  </si>
  <si>
    <t>Rejilla De Ventilacion PVC C/ Marco 10X10 Cm</t>
  </si>
  <si>
    <t>Rejilla De Ventilacion PVC C/ Marco 20X20 Cm</t>
  </si>
  <si>
    <t>Sifón Corrugado PVC Universal</t>
  </si>
  <si>
    <t>Sifon Desconector 110Mm</t>
  </si>
  <si>
    <t>Sifon Rigido Pvc 50Mm</t>
  </si>
  <si>
    <t>Sombrerete Pvc 110Mm</t>
  </si>
  <si>
    <t>Sombrerete Pvc 50Mm</t>
  </si>
  <si>
    <t>Tapon Con Rosca Pvc 50Mm</t>
  </si>
  <si>
    <t>Tee Pvc 110Mm</t>
  </si>
  <si>
    <t>Tee Pvc 50Mm</t>
  </si>
  <si>
    <t>Válvula Cocina Pvc 70Mm</t>
  </si>
  <si>
    <t>Caño Termofusión 1/2" 4 mt (20mm)</t>
  </si>
  <si>
    <t>Codo Termofusión 20 mm 90°</t>
  </si>
  <si>
    <t>Codo Tf 90º 20Mm R/Metalica Hembra</t>
  </si>
  <si>
    <t>Codo Tf 90º 20Mm R/Metalica Macho</t>
  </si>
  <si>
    <t>Cupla Termofusión 20Mm</t>
  </si>
  <si>
    <t>Cupla Termofusión 20Mm Rosca Metalica Hembra</t>
  </si>
  <si>
    <t>Cupla Termofusión 20Mm Rosca Metalica Macho</t>
  </si>
  <si>
    <t>Desvio Termofusión 20Mm</t>
  </si>
  <si>
    <t>Llave De Paso 20Mm Para Termofusión</t>
  </si>
  <si>
    <t>Llave de Paso Metálica Para Lavarropas de 1/2"</t>
  </si>
  <si>
    <t>Tee Termofusión 20Mm</t>
  </si>
  <si>
    <t>Tee Tf 20Mm R/Metalica Hembra</t>
  </si>
  <si>
    <t>Tee Tf 20Mm R/Metalica Macho</t>
  </si>
  <si>
    <t>Unión doble Termofusión</t>
  </si>
  <si>
    <t>LOTE 7 - Sanitaria</t>
  </si>
  <si>
    <t>Cisterna Con Bajada Pvc</t>
  </si>
  <si>
    <t>Cisterna Mochila</t>
  </si>
  <si>
    <t>Inodoro Para Cisterna Mochila C/Tapa PVC Cierre Suave</t>
  </si>
  <si>
    <t>Inodoro Para Cisterna Pared</t>
  </si>
  <si>
    <t>Lavatorio</t>
  </si>
  <si>
    <t>Pie De Lavatorio</t>
  </si>
  <si>
    <t xml:space="preserve">Revestimiento Cerámico P/Pared Blanco M2 30X60Cm </t>
  </si>
  <si>
    <t>M2</t>
  </si>
  <si>
    <t>Revestimiento Cerámico P/Piso Gris M2 60x60Cm</t>
  </si>
  <si>
    <t>Aro Base Inodoro</t>
  </si>
  <si>
    <t>Barrote Métalico Extens. P/Cortina Ducha 110-200 cm</t>
  </si>
  <si>
    <t>Griferia Monocomando Duchero</t>
  </si>
  <si>
    <t>Griferia Monocomando Para Lavatorio</t>
  </si>
  <si>
    <t>Griferia Monocomando Para Pileta De Cocina De Mesada</t>
  </si>
  <si>
    <t xml:space="preserve">Griferia Monocomando de Cocina Para Pared </t>
  </si>
  <si>
    <t>LOTE 8 - Eléctrica</t>
  </si>
  <si>
    <t>Artefacto Tortuga Ovalada 190 x 105 x 72 mm (chico)</t>
  </si>
  <si>
    <t>Barra Distribución 63A 1Mt (2 Polos, Peine)</t>
  </si>
  <si>
    <t>Bornera p/ tablero tierra 10mm</t>
  </si>
  <si>
    <t>Cable Bajo Goma 2X6Mm2  (rollo 100mt)</t>
  </si>
  <si>
    <t>Cable Multifilar Con Aislacion Pvc 1Mm2 Blanco</t>
  </si>
  <si>
    <t>Cable Multifilar Con Aislacion Pvc 1Mm2 Celeste</t>
  </si>
  <si>
    <t>Cable Multifilar Con Aislacion Pvc 2Mm2 Blanco</t>
  </si>
  <si>
    <t>Cable Multifilar Con Aislacion Pvc 2Mm2 Celeste</t>
  </si>
  <si>
    <t>Cable Multifilar Con Aislacion Pvc 2Mm2 Rojo</t>
  </si>
  <si>
    <t>Cable Multifilar Con Aislacion Pvc 2Mm2 Verde/Amarillo</t>
  </si>
  <si>
    <t>Cable Multifilar Con Aislacion Pvc 6Mm2 Verde/Amarillo</t>
  </si>
  <si>
    <t>Caja De Embutir Para Instalacion Electrica Brazo (5X5)</t>
  </si>
  <si>
    <t>Caja Exterior Para Modulos (1Modulo) Blanco</t>
  </si>
  <si>
    <t>Caja Exterior Para Modulos (2Modulos) Blanco</t>
  </si>
  <si>
    <t>Caja Exterior Para Módulos (3Modulos) Blanco</t>
  </si>
  <si>
    <t>Ducto Pvc 20Mmx20Mm largo 2mt.</t>
  </si>
  <si>
    <t>Ducto Pvc 20Mmx40Mm largo 2mt.</t>
  </si>
  <si>
    <t>Foco Reflector LED 100W IP66 Luz Fría</t>
  </si>
  <si>
    <t>Interruptor 10A Termomagnético Monofásico Bipolar</t>
  </si>
  <si>
    <t>Interruptor 16A Termomagnetico Monofásico Bipolar</t>
  </si>
  <si>
    <t>Interruptor 25A Diferencial Monofasico</t>
  </si>
  <si>
    <t>Interruptor 25A Termomagnetico Monofásico Bipolar</t>
  </si>
  <si>
    <t>Interruptor 40A Diferencial Monofasico</t>
  </si>
  <si>
    <t>Interruptor Bipolar De Embutir Blanco</t>
  </si>
  <si>
    <t>Interruptor De Combinación Unipolar Blanco</t>
  </si>
  <si>
    <t>Interruptor Unipolar Blanco</t>
  </si>
  <si>
    <t>Jabalina de 2Mts con conector homologada Ø14mm</t>
  </si>
  <si>
    <t>Lampara LED 10W Cálida/Neutra</t>
  </si>
  <si>
    <t>Receptaculo Curvo Blanco/Marfil</t>
  </si>
  <si>
    <t>Receptaculo Recto Blanco/Marfil (Portalampara C/Recep)</t>
  </si>
  <si>
    <t>Regleta De Union 2Mm2</t>
  </si>
  <si>
    <t>Regleta De Union 6Mm2</t>
  </si>
  <si>
    <t>Tablero 12 Módulos Exterior c/bornera</t>
  </si>
  <si>
    <t>Tablero 24 Módulos Exterior C/Bornera Tapa Opaca</t>
  </si>
  <si>
    <t>Tapa Ciega Para Caja De Inst. Electrica (5X5) Blanco</t>
  </si>
  <si>
    <t>Tomacorriente 3 En Linea Blanco</t>
  </si>
  <si>
    <t>Tomacorriente Schuko Blanco</t>
  </si>
  <si>
    <t>LOTE 9 - Electrodomésticos</t>
  </si>
  <si>
    <t>Frigobar</t>
  </si>
  <si>
    <t>Termotanque 60Lt Eficiencia Energ. A (UTE)</t>
  </si>
  <si>
    <t>LOTE 10 - Paneles y accesorios</t>
  </si>
  <si>
    <t>Accesorio para fijación Isopanel (tortuga)</t>
  </si>
  <si>
    <t>Ángulo interior 40 x 40 Chapa e=0,5 mm galvanizada prepintada blanca, largo 3 mt</t>
  </si>
  <si>
    <t>Ángulo de terminación 100mm Chapa e=0,5 mm galvanizada prepintada blanca, largo 3 mt</t>
  </si>
  <si>
    <t>Perfil Gotero Frontal Isopanel E=100Mm 3M 2Cm Alto</t>
  </si>
  <si>
    <t>Perfil Gotero Lateral Isopanel E=100Mm 3M 4Cm</t>
  </si>
  <si>
    <t>Perfil U de chapa blanca prepintada, 100MM, Unión platea</t>
  </si>
  <si>
    <t>Perfil UGA Acero Galvan. 98Mmx2,44Mt P/Panel 100Mm</t>
  </si>
  <si>
    <t>Canalón Chapa Prepint.100Mm Blanco 3Mt P/Isodec C/Bandeja</t>
  </si>
  <si>
    <t>Tapa Lateral P/Canalón Isodec 100mm e=0,5 mm Galvan Prepint Blanco</t>
  </si>
  <si>
    <t>Cumbrera para Isopanel 3mt. Exterior</t>
  </si>
  <si>
    <t>Cumbrera para Isopanel 3mt. Interior</t>
  </si>
  <si>
    <t>Babeta de amure Chapa e=0,5 mm galvanizada prepintada blanca, largo 3 mt</t>
  </si>
  <si>
    <t>Babeta estándar Chapa e=0,5 mm galvanizada prepintada blanca, largo 3 mt</t>
  </si>
  <si>
    <t>Perfil Tipo L de aluminio anonizado (zócalo) Isopanel</t>
  </si>
  <si>
    <t>Omega para soporte de canalón Chapa e=0,5 mm galvanizada</t>
  </si>
  <si>
    <t>Remache POP 5/32 x 1/2 x1000</t>
  </si>
  <si>
    <t>Perfil Ángulo Estructural Alum. Anodiz 5x5x6,90Ml</t>
  </si>
  <si>
    <t>Arandela carrocera 6 cm ext 1 cm int</t>
  </si>
  <si>
    <t>Embudo P/Canalón Isodec 110Mm</t>
  </si>
  <si>
    <t>Panel Tipo Isodec Cubierta E=100mm 1.12x4.35Mt Liso</t>
  </si>
  <si>
    <t>Panel Tipo Isodec Cubierta E=100mm 1.12x6.50Mt Liso</t>
  </si>
  <si>
    <t>Panel Tipo Isopanel Pared E=100mm 1.14 x 2.70Mt</t>
  </si>
  <si>
    <t>Panel Tipo Isopanel Pared E=50mm 1.14 x 2.50Mt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</si>
</sst>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 [$$-2C0A]\ * #,##0.00_ ;_ [$$-2C0A]\ * \-#,##0.00_ ;_ [$$-2C0A]\ * &quot;-&quot;??_ ;_ @_ "/>
    <numFmt numFmtId="165" formatCode="&quot;$&quot;\ #,##0.00"/>
  </numFmts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 val="double"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41" fontId="4" fillId="0" borderId="0" xfId="0" applyNumberFormat="1" applyFont="1"/>
    <xf numFmtId="0" fontId="6" fillId="0" borderId="0" xfId="0" applyFont="1"/>
    <xf numFmtId="41" fontId="5" fillId="0" borderId="4" xfId="0" applyNumberFormat="1" applyFont="1" applyBorder="1" applyAlignment="1">
      <alignment vertical="center"/>
    </xf>
    <xf numFmtId="41" fontId="4" fillId="0" borderId="2" xfId="0" applyNumberFormat="1" applyFont="1" applyBorder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5" fontId="0" fillId="0" borderId="5" xfId="0" applyNumberFormat="1" applyBorder="1" applyAlignment="1">
      <alignment horizontal="center" vertical="top" wrapText="1"/>
    </xf>
    <xf numFmtId="9" fontId="0" fillId="0" borderId="5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9" fontId="0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0" fillId="0" borderId="0" xfId="0" applyFont="1"/>
    <xf numFmtId="0" fontId="0" fillId="0" borderId="12" xfId="0" applyBorder="1" applyAlignment="1">
      <alignment horizontal="center" vertical="center" wrapText="1"/>
    </xf>
    <xf numFmtId="0" fontId="0" fillId="0" borderId="12" xfId="0" applyBorder="1"/>
    <xf numFmtId="165" fontId="2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13" xfId="0" applyBorder="1"/>
    <xf numFmtId="9" fontId="0" fillId="0" borderId="14" xfId="1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9" fontId="0" fillId="0" borderId="5" xfId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1" fillId="0" borderId="15" xfId="0" applyFont="1" applyBorder="1" applyAlignment="1">
      <alignment horizontal="center"/>
    </xf>
  </cellXfs>
  <cellStyles count="3">
    <cellStyle name="A4 Small 210 x 297 mm 2" xfId="2" xr:uid="{FFFE4068-8500-4C84-B54D-5A9A1FC211FF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2CE0-21E9-44BA-BDAB-BF604B0ED453}">
  <dimension ref="B2:L31"/>
  <sheetViews>
    <sheetView showGridLines="0" workbookViewId="0">
      <pane ySplit="9" topLeftCell="A10" activePane="bottomLeft" state="frozen"/>
      <selection pane="bottomLeft" activeCell="C28" sqref="C28"/>
    </sheetView>
  </sheetViews>
  <sheetFormatPr defaultColWidth="11.42578125" defaultRowHeight="15"/>
  <cols>
    <col min="2" max="2" width="12.28515625" customWidth="1"/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3" t="s">
        <v>5</v>
      </c>
      <c r="C8" s="44"/>
      <c r="D8" s="44"/>
      <c r="E8" s="44"/>
      <c r="F8" s="44"/>
      <c r="G8" s="44"/>
      <c r="H8" s="44"/>
      <c r="I8" s="44"/>
      <c r="J8" s="44"/>
      <c r="K8" s="44"/>
      <c r="L8" s="45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</v>
      </c>
      <c r="C10" s="10" t="s">
        <v>17</v>
      </c>
      <c r="D10" s="13" t="s">
        <v>18</v>
      </c>
      <c r="E10" s="2">
        <v>42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</v>
      </c>
      <c r="C11" s="10" t="s">
        <v>19</v>
      </c>
      <c r="D11" s="13" t="s">
        <v>18</v>
      </c>
      <c r="E11" s="2">
        <v>14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3</v>
      </c>
      <c r="C12" s="10" t="s">
        <v>20</v>
      </c>
      <c r="D12" s="13" t="s">
        <v>18</v>
      </c>
      <c r="E12" s="2">
        <v>56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4</v>
      </c>
      <c r="C13" s="10" t="s">
        <v>21</v>
      </c>
      <c r="D13" s="13" t="s">
        <v>18</v>
      </c>
      <c r="E13" s="2">
        <v>21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7" spans="3:10">
      <c r="F17" s="22"/>
      <c r="G17" s="23"/>
      <c r="I17" s="17"/>
      <c r="J17" s="24"/>
    </row>
    <row r="18" spans="3:10">
      <c r="I18" s="17" t="s">
        <v>22</v>
      </c>
      <c r="J18" s="25">
        <f>H14</f>
        <v>0</v>
      </c>
    </row>
    <row r="19" spans="3:10">
      <c r="I19" s="18" t="s">
        <v>13</v>
      </c>
      <c r="J19" s="14">
        <f>J18*0.22</f>
        <v>0</v>
      </c>
    </row>
    <row r="20" spans="3:10">
      <c r="I20" s="17" t="s">
        <v>23</v>
      </c>
      <c r="J20" s="14">
        <f>J18+J19</f>
        <v>0</v>
      </c>
    </row>
    <row r="23" spans="3:10">
      <c r="C23" s="26"/>
    </row>
    <row r="25" spans="3:10">
      <c r="D25" s="33"/>
      <c r="E25" s="33"/>
    </row>
    <row r="26" spans="3:10">
      <c r="D26" s="42" t="s">
        <v>24</v>
      </c>
      <c r="E26" s="42"/>
    </row>
    <row r="27" spans="3:10">
      <c r="D27" s="42"/>
      <c r="E27" s="42"/>
    </row>
    <row r="29" spans="3:10">
      <c r="D29" s="33"/>
      <c r="E29" s="33"/>
    </row>
    <row r="30" spans="3:10">
      <c r="D30" s="42" t="s">
        <v>25</v>
      </c>
      <c r="E30" s="42"/>
    </row>
    <row r="31" spans="3:10">
      <c r="D31" s="42"/>
      <c r="E31" s="42"/>
    </row>
  </sheetData>
  <mergeCells count="3">
    <mergeCell ref="D26:E27"/>
    <mergeCell ref="D30:E31"/>
    <mergeCell ref="B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D057-8DDE-4EAF-B814-F2356FA48A26}">
  <dimension ref="B2:L212"/>
  <sheetViews>
    <sheetView showGridLines="0" tabSelected="1" workbookViewId="0">
      <pane ySplit="9" topLeftCell="A187" activePane="bottomLeft" state="frozen"/>
      <selection pane="bottomLeft" activeCell="E199" sqref="E199"/>
    </sheetView>
  </sheetViews>
  <sheetFormatPr defaultColWidth="11.42578125" defaultRowHeight="15"/>
  <cols>
    <col min="3" max="3" width="69.1406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26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5</v>
      </c>
      <c r="C10" s="10" t="s">
        <v>27</v>
      </c>
      <c r="D10" s="13" t="s">
        <v>18</v>
      </c>
      <c r="E10" s="2">
        <v>56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6</v>
      </c>
      <c r="C11" s="10" t="s">
        <v>28</v>
      </c>
      <c r="D11" s="13" t="s">
        <v>18</v>
      </c>
      <c r="E11" s="2">
        <v>21</v>
      </c>
      <c r="F11" s="9"/>
      <c r="G11" s="3"/>
      <c r="H11" s="11">
        <f t="shared" ref="H11:H74" si="0">E11*G11</f>
        <v>0</v>
      </c>
      <c r="I11" s="12">
        <v>0.22</v>
      </c>
      <c r="J11" s="29">
        <f t="shared" ref="J11:J74" si="1">H11*(1+I11)</f>
        <v>0</v>
      </c>
      <c r="K11" s="27"/>
      <c r="L11" s="28"/>
    </row>
    <row r="12" spans="2:12">
      <c r="B12" s="2">
        <v>7</v>
      </c>
      <c r="C12" s="10" t="s">
        <v>29</v>
      </c>
      <c r="D12" s="13" t="s">
        <v>18</v>
      </c>
      <c r="E12" s="2">
        <v>70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8</v>
      </c>
      <c r="C13" s="10" t="s">
        <v>30</v>
      </c>
      <c r="D13" s="13" t="s">
        <v>18</v>
      </c>
      <c r="E13" s="2">
        <v>420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9</v>
      </c>
      <c r="C14" s="10" t="s">
        <v>31</v>
      </c>
      <c r="D14" s="13" t="s">
        <v>18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10</v>
      </c>
      <c r="C15" s="10" t="s">
        <v>32</v>
      </c>
      <c r="D15" s="13" t="s">
        <v>18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11</v>
      </c>
      <c r="C16" s="10" t="s">
        <v>33</v>
      </c>
      <c r="D16" s="13" t="s">
        <v>18</v>
      </c>
      <c r="E16" s="2">
        <v>105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12</v>
      </c>
      <c r="C17" s="10" t="s">
        <v>34</v>
      </c>
      <c r="D17" s="13" t="s">
        <v>18</v>
      </c>
      <c r="E17" s="2">
        <v>175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13</v>
      </c>
      <c r="C18" s="10" t="s">
        <v>35</v>
      </c>
      <c r="D18" s="13" t="s">
        <v>18</v>
      </c>
      <c r="E18" s="2">
        <v>1400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14</v>
      </c>
      <c r="C19" s="10" t="s">
        <v>36</v>
      </c>
      <c r="D19" s="13" t="s">
        <v>18</v>
      </c>
      <c r="E19" s="2">
        <v>2100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15</v>
      </c>
      <c r="C20" s="10" t="s">
        <v>37</v>
      </c>
      <c r="D20" s="13" t="s">
        <v>18</v>
      </c>
      <c r="E20" s="2">
        <v>3150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16</v>
      </c>
      <c r="C21" s="10" t="s">
        <v>38</v>
      </c>
      <c r="D21" s="13" t="s">
        <v>18</v>
      </c>
      <c r="E21" s="2">
        <v>35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17</v>
      </c>
      <c r="C22" s="10" t="s">
        <v>39</v>
      </c>
      <c r="D22" s="13" t="s">
        <v>40</v>
      </c>
      <c r="E22" s="2">
        <v>2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18</v>
      </c>
      <c r="C23" s="10" t="s">
        <v>41</v>
      </c>
      <c r="D23" s="13" t="s">
        <v>40</v>
      </c>
      <c r="E23" s="2">
        <v>35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19</v>
      </c>
      <c r="C24" s="10" t="s">
        <v>42</v>
      </c>
      <c r="D24" s="13" t="s">
        <v>40</v>
      </c>
      <c r="E24" s="2">
        <v>21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20</v>
      </c>
      <c r="C25" s="10" t="s">
        <v>43</v>
      </c>
      <c r="D25" s="13" t="s">
        <v>18</v>
      </c>
      <c r="E25" s="2">
        <v>1750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21</v>
      </c>
      <c r="C26" s="10" t="s">
        <v>44</v>
      </c>
      <c r="D26" s="13" t="s">
        <v>18</v>
      </c>
      <c r="E26" s="2">
        <v>280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22</v>
      </c>
      <c r="C27" s="10" t="s">
        <v>45</v>
      </c>
      <c r="D27" s="13" t="s">
        <v>18</v>
      </c>
      <c r="E27" s="2">
        <v>35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23</v>
      </c>
      <c r="C28" s="10" t="s">
        <v>46</v>
      </c>
      <c r="D28" s="13" t="s">
        <v>18</v>
      </c>
      <c r="E28" s="2">
        <v>14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24</v>
      </c>
      <c r="C29" s="10" t="s">
        <v>47</v>
      </c>
      <c r="D29" s="13" t="s">
        <v>18</v>
      </c>
      <c r="E29" s="2">
        <v>700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25</v>
      </c>
      <c r="C30" s="10" t="s">
        <v>48</v>
      </c>
      <c r="D30" s="13" t="s">
        <v>18</v>
      </c>
      <c r="E30" s="2">
        <v>280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26</v>
      </c>
      <c r="C31" s="10" t="s">
        <v>49</v>
      </c>
      <c r="D31" s="13" t="s">
        <v>50</v>
      </c>
      <c r="E31" s="2">
        <v>420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27</v>
      </c>
      <c r="C32" s="10" t="s">
        <v>51</v>
      </c>
      <c r="D32" s="13" t="s">
        <v>50</v>
      </c>
      <c r="E32" s="2">
        <v>420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28</v>
      </c>
      <c r="C33" s="10" t="s">
        <v>52</v>
      </c>
      <c r="D33" s="13" t="s">
        <v>40</v>
      </c>
      <c r="E33" s="2">
        <v>35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29</v>
      </c>
      <c r="C34" s="10" t="s">
        <v>53</v>
      </c>
      <c r="D34" s="13" t="s">
        <v>40</v>
      </c>
      <c r="E34" s="2">
        <v>35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30</v>
      </c>
      <c r="C35" s="10" t="s">
        <v>54</v>
      </c>
      <c r="D35" s="13" t="s">
        <v>18</v>
      </c>
      <c r="E35" s="2">
        <v>1750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31</v>
      </c>
      <c r="C36" s="10" t="s">
        <v>55</v>
      </c>
      <c r="D36" s="13" t="s">
        <v>56</v>
      </c>
      <c r="E36" s="2">
        <v>140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32</v>
      </c>
      <c r="C37" s="10" t="s">
        <v>57</v>
      </c>
      <c r="D37" s="13" t="s">
        <v>56</v>
      </c>
      <c r="E37" s="2">
        <v>140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33</v>
      </c>
      <c r="C38" s="10" t="s">
        <v>58</v>
      </c>
      <c r="D38" s="13" t="s">
        <v>18</v>
      </c>
      <c r="E38" s="2">
        <v>70</v>
      </c>
      <c r="F38" s="9"/>
      <c r="G38" s="3"/>
      <c r="H38" s="11">
        <f t="shared" si="0"/>
        <v>0</v>
      </c>
      <c r="I38" s="37">
        <v>0.22</v>
      </c>
      <c r="J38" s="29">
        <f t="shared" si="1"/>
        <v>0</v>
      </c>
      <c r="K38" s="27"/>
      <c r="L38" s="28"/>
    </row>
    <row r="39" spans="2:12">
      <c r="B39" s="2">
        <v>34</v>
      </c>
      <c r="C39" s="10" t="s">
        <v>59</v>
      </c>
      <c r="D39" s="13" t="s">
        <v>18</v>
      </c>
      <c r="E39" s="2">
        <v>35</v>
      </c>
      <c r="F39" s="9"/>
      <c r="G39" s="3"/>
      <c r="H39" s="11">
        <f t="shared" si="0"/>
        <v>0</v>
      </c>
      <c r="I39" s="37">
        <v>0.22</v>
      </c>
      <c r="J39" s="29">
        <f t="shared" si="1"/>
        <v>0</v>
      </c>
      <c r="K39" s="27"/>
      <c r="L39" s="28"/>
    </row>
    <row r="40" spans="2:12">
      <c r="B40" s="2">
        <v>35</v>
      </c>
      <c r="C40" s="10" t="s">
        <v>60</v>
      </c>
      <c r="D40" s="13" t="s">
        <v>18</v>
      </c>
      <c r="E40" s="2">
        <v>70</v>
      </c>
      <c r="F40" s="9"/>
      <c r="G40" s="3"/>
      <c r="H40" s="11">
        <f t="shared" si="0"/>
        <v>0</v>
      </c>
      <c r="I40" s="37">
        <v>0.22</v>
      </c>
      <c r="J40" s="29">
        <f t="shared" si="1"/>
        <v>0</v>
      </c>
      <c r="K40" s="27"/>
      <c r="L40" s="28"/>
    </row>
    <row r="41" spans="2:12">
      <c r="B41" s="2">
        <v>36</v>
      </c>
      <c r="C41" s="10" t="s">
        <v>61</v>
      </c>
      <c r="D41" s="13" t="s">
        <v>18</v>
      </c>
      <c r="E41" s="2">
        <v>35</v>
      </c>
      <c r="F41" s="9"/>
      <c r="G41" s="3"/>
      <c r="H41" s="11">
        <f t="shared" si="0"/>
        <v>0</v>
      </c>
      <c r="I41" s="37">
        <v>0.22</v>
      </c>
      <c r="J41" s="29">
        <f t="shared" si="1"/>
        <v>0</v>
      </c>
      <c r="K41" s="27"/>
      <c r="L41" s="28"/>
    </row>
    <row r="42" spans="2:12">
      <c r="B42" s="2">
        <v>37</v>
      </c>
      <c r="C42" s="10" t="s">
        <v>62</v>
      </c>
      <c r="D42" s="13" t="s">
        <v>18</v>
      </c>
      <c r="E42" s="2">
        <v>280</v>
      </c>
      <c r="F42" s="9"/>
      <c r="G42" s="3"/>
      <c r="H42" s="11">
        <f t="shared" si="0"/>
        <v>0</v>
      </c>
      <c r="I42" s="37">
        <v>0.22</v>
      </c>
      <c r="J42" s="29">
        <f t="shared" si="1"/>
        <v>0</v>
      </c>
      <c r="K42" s="27"/>
      <c r="L42" s="28"/>
    </row>
    <row r="43" spans="2:12">
      <c r="B43" s="2">
        <v>38</v>
      </c>
      <c r="C43" s="10" t="s">
        <v>63</v>
      </c>
      <c r="D43" s="13" t="s">
        <v>18</v>
      </c>
      <c r="E43" s="2">
        <v>280</v>
      </c>
      <c r="F43" s="9"/>
      <c r="G43" s="3"/>
      <c r="H43" s="11">
        <f t="shared" si="0"/>
        <v>0</v>
      </c>
      <c r="I43" s="37">
        <v>0.22</v>
      </c>
      <c r="J43" s="29">
        <f t="shared" si="1"/>
        <v>0</v>
      </c>
      <c r="K43" s="27"/>
      <c r="L43" s="28"/>
    </row>
    <row r="44" spans="2:12">
      <c r="B44" s="2">
        <v>39</v>
      </c>
      <c r="C44" s="10" t="s">
        <v>64</v>
      </c>
      <c r="D44" s="13" t="s">
        <v>18</v>
      </c>
      <c r="E44" s="2">
        <v>280</v>
      </c>
      <c r="F44" s="9"/>
      <c r="G44" s="3"/>
      <c r="H44" s="11">
        <f t="shared" si="0"/>
        <v>0</v>
      </c>
      <c r="I44" s="37">
        <v>0.22</v>
      </c>
      <c r="J44" s="29">
        <f t="shared" si="1"/>
        <v>0</v>
      </c>
      <c r="K44" s="27"/>
      <c r="L44" s="28"/>
    </row>
    <row r="45" spans="2:12">
      <c r="B45" s="2">
        <v>40</v>
      </c>
      <c r="C45" s="10" t="s">
        <v>65</v>
      </c>
      <c r="D45" s="13" t="s">
        <v>18</v>
      </c>
      <c r="E45" s="2">
        <v>280</v>
      </c>
      <c r="F45" s="9"/>
      <c r="G45" s="3"/>
      <c r="H45" s="11">
        <f t="shared" si="0"/>
        <v>0</v>
      </c>
      <c r="I45" s="37">
        <v>0.22</v>
      </c>
      <c r="J45" s="29">
        <f t="shared" si="1"/>
        <v>0</v>
      </c>
      <c r="K45" s="27"/>
      <c r="L45" s="28"/>
    </row>
    <row r="46" spans="2:12">
      <c r="B46" s="2">
        <v>41</v>
      </c>
      <c r="C46" s="10" t="s">
        <v>66</v>
      </c>
      <c r="D46" s="13" t="s">
        <v>18</v>
      </c>
      <c r="E46" s="2">
        <v>70</v>
      </c>
      <c r="F46" s="9"/>
      <c r="G46" s="3"/>
      <c r="H46" s="11">
        <f t="shared" si="0"/>
        <v>0</v>
      </c>
      <c r="I46" s="37">
        <v>0.22</v>
      </c>
      <c r="J46" s="29">
        <f t="shared" si="1"/>
        <v>0</v>
      </c>
      <c r="K46" s="27"/>
      <c r="L46" s="28"/>
    </row>
    <row r="47" spans="2:12">
      <c r="B47" s="2">
        <v>42</v>
      </c>
      <c r="C47" s="10" t="s">
        <v>67</v>
      </c>
      <c r="D47" s="13" t="s">
        <v>18</v>
      </c>
      <c r="E47" s="2">
        <v>70</v>
      </c>
      <c r="F47" s="9"/>
      <c r="G47" s="3"/>
      <c r="H47" s="11">
        <f t="shared" si="0"/>
        <v>0</v>
      </c>
      <c r="I47" s="37">
        <v>0.22</v>
      </c>
      <c r="J47" s="29">
        <f t="shared" si="1"/>
        <v>0</v>
      </c>
      <c r="K47" s="27"/>
      <c r="L47" s="28"/>
    </row>
    <row r="48" spans="2:12">
      <c r="B48" s="2">
        <v>43</v>
      </c>
      <c r="C48" s="10" t="s">
        <v>68</v>
      </c>
      <c r="D48" s="13" t="s">
        <v>18</v>
      </c>
      <c r="E48" s="2">
        <v>35</v>
      </c>
      <c r="F48" s="9"/>
      <c r="G48" s="3"/>
      <c r="H48" s="11">
        <f t="shared" si="0"/>
        <v>0</v>
      </c>
      <c r="I48" s="37">
        <v>0.22</v>
      </c>
      <c r="J48" s="29">
        <f t="shared" si="1"/>
        <v>0</v>
      </c>
      <c r="K48" s="27"/>
      <c r="L48" s="28"/>
    </row>
    <row r="49" spans="2:12">
      <c r="B49" s="2">
        <v>44</v>
      </c>
      <c r="C49" s="10" t="s">
        <v>69</v>
      </c>
      <c r="D49" s="13" t="s">
        <v>18</v>
      </c>
      <c r="E49" s="2">
        <v>140</v>
      </c>
      <c r="F49" s="9"/>
      <c r="G49" s="3"/>
      <c r="H49" s="11">
        <f t="shared" si="0"/>
        <v>0</v>
      </c>
      <c r="I49" s="12">
        <v>0.22</v>
      </c>
      <c r="J49" s="29">
        <f t="shared" si="1"/>
        <v>0</v>
      </c>
      <c r="K49" s="27"/>
      <c r="L49" s="28"/>
    </row>
    <row r="50" spans="2:12">
      <c r="B50" s="2">
        <v>45</v>
      </c>
      <c r="C50" s="10" t="s">
        <v>70</v>
      </c>
      <c r="D50" s="13" t="s">
        <v>18</v>
      </c>
      <c r="E50" s="2">
        <v>35</v>
      </c>
      <c r="F50" s="9"/>
      <c r="G50" s="3"/>
      <c r="H50" s="11">
        <f t="shared" si="0"/>
        <v>0</v>
      </c>
      <c r="I50" s="12">
        <v>0.22</v>
      </c>
      <c r="J50" s="29">
        <f t="shared" si="1"/>
        <v>0</v>
      </c>
      <c r="K50" s="27"/>
      <c r="L50" s="28"/>
    </row>
    <row r="51" spans="2:12">
      <c r="B51" s="2">
        <v>46</v>
      </c>
      <c r="C51" s="10" t="s">
        <v>71</v>
      </c>
      <c r="D51" s="13" t="s">
        <v>18</v>
      </c>
      <c r="E51" s="2">
        <v>35</v>
      </c>
      <c r="F51" s="9"/>
      <c r="G51" s="3"/>
      <c r="H51" s="11">
        <f t="shared" si="0"/>
        <v>0</v>
      </c>
      <c r="I51" s="12">
        <v>0.22</v>
      </c>
      <c r="J51" s="29">
        <f t="shared" si="1"/>
        <v>0</v>
      </c>
      <c r="K51" s="27"/>
      <c r="L51" s="28"/>
    </row>
    <row r="52" spans="2:12">
      <c r="B52" s="2">
        <v>47</v>
      </c>
      <c r="C52" s="10" t="s">
        <v>72</v>
      </c>
      <c r="D52" s="13" t="s">
        <v>18</v>
      </c>
      <c r="E52" s="2">
        <v>280</v>
      </c>
      <c r="F52" s="9"/>
      <c r="G52" s="3"/>
      <c r="H52" s="11">
        <f t="shared" si="0"/>
        <v>0</v>
      </c>
      <c r="I52" s="12">
        <v>0.22</v>
      </c>
      <c r="J52" s="29">
        <f t="shared" si="1"/>
        <v>0</v>
      </c>
      <c r="K52" s="27"/>
      <c r="L52" s="28"/>
    </row>
    <row r="53" spans="2:12">
      <c r="B53" s="2">
        <v>48</v>
      </c>
      <c r="C53" s="10" t="s">
        <v>73</v>
      </c>
      <c r="D53" s="13" t="s">
        <v>18</v>
      </c>
      <c r="E53" s="2">
        <v>140</v>
      </c>
      <c r="F53" s="9"/>
      <c r="G53" s="3"/>
      <c r="H53" s="11">
        <f t="shared" si="0"/>
        <v>0</v>
      </c>
      <c r="I53" s="12">
        <v>0.22</v>
      </c>
      <c r="J53" s="29">
        <f t="shared" si="1"/>
        <v>0</v>
      </c>
      <c r="K53" s="27"/>
      <c r="L53" s="28"/>
    </row>
    <row r="54" spans="2:12">
      <c r="B54" s="2">
        <v>49</v>
      </c>
      <c r="C54" s="10" t="s">
        <v>74</v>
      </c>
      <c r="D54" s="13" t="s">
        <v>18</v>
      </c>
      <c r="E54" s="2">
        <v>7000</v>
      </c>
      <c r="F54" s="9"/>
      <c r="G54" s="3"/>
      <c r="H54" s="11">
        <f t="shared" si="0"/>
        <v>0</v>
      </c>
      <c r="I54" s="12">
        <v>0.22</v>
      </c>
      <c r="J54" s="29">
        <f t="shared" si="1"/>
        <v>0</v>
      </c>
      <c r="K54" s="27"/>
      <c r="L54" s="28"/>
    </row>
    <row r="55" spans="2:12">
      <c r="B55" s="2">
        <v>50</v>
      </c>
      <c r="C55" s="10" t="s">
        <v>75</v>
      </c>
      <c r="D55" s="13" t="s">
        <v>18</v>
      </c>
      <c r="E55" s="2">
        <v>20</v>
      </c>
      <c r="F55" s="9"/>
      <c r="G55" s="3"/>
      <c r="H55" s="11">
        <f t="shared" si="0"/>
        <v>0</v>
      </c>
      <c r="I55" s="12">
        <v>0.22</v>
      </c>
      <c r="J55" s="29">
        <f t="shared" si="1"/>
        <v>0</v>
      </c>
      <c r="K55" s="27"/>
      <c r="L55" s="28"/>
    </row>
    <row r="56" spans="2:12">
      <c r="B56" s="2">
        <v>51</v>
      </c>
      <c r="C56" s="10" t="s">
        <v>76</v>
      </c>
      <c r="D56" s="13" t="s">
        <v>18</v>
      </c>
      <c r="E56" s="2">
        <v>10</v>
      </c>
      <c r="F56" s="9"/>
      <c r="G56" s="3"/>
      <c r="H56" s="11">
        <f t="shared" si="0"/>
        <v>0</v>
      </c>
      <c r="I56" s="12">
        <v>0.22</v>
      </c>
      <c r="J56" s="29">
        <f t="shared" si="1"/>
        <v>0</v>
      </c>
      <c r="K56" s="27"/>
      <c r="L56" s="28"/>
    </row>
    <row r="57" spans="2:12">
      <c r="B57" s="2">
        <v>52</v>
      </c>
      <c r="C57" s="10" t="s">
        <v>77</v>
      </c>
      <c r="D57" s="13" t="s">
        <v>18</v>
      </c>
      <c r="E57" s="2">
        <v>6</v>
      </c>
      <c r="F57" s="9"/>
      <c r="G57" s="3"/>
      <c r="H57" s="11">
        <f t="shared" si="0"/>
        <v>0</v>
      </c>
      <c r="I57" s="12">
        <v>0.22</v>
      </c>
      <c r="J57" s="29">
        <f t="shared" si="1"/>
        <v>0</v>
      </c>
      <c r="K57" s="27"/>
      <c r="L57" s="28"/>
    </row>
    <row r="58" spans="2:12">
      <c r="B58" s="2">
        <v>53</v>
      </c>
      <c r="C58" s="10" t="s">
        <v>78</v>
      </c>
      <c r="D58" s="13" t="s">
        <v>18</v>
      </c>
      <c r="E58" s="2">
        <v>2</v>
      </c>
      <c r="F58" s="9"/>
      <c r="G58" s="3"/>
      <c r="H58" s="11">
        <f t="shared" si="0"/>
        <v>0</v>
      </c>
      <c r="I58" s="12">
        <v>0.22</v>
      </c>
      <c r="J58" s="29">
        <f t="shared" si="1"/>
        <v>0</v>
      </c>
      <c r="K58" s="27"/>
      <c r="L58" s="28"/>
    </row>
    <row r="59" spans="2:12">
      <c r="B59" s="2">
        <v>54</v>
      </c>
      <c r="C59" s="10" t="s">
        <v>79</v>
      </c>
      <c r="D59" s="13" t="s">
        <v>18</v>
      </c>
      <c r="E59" s="2">
        <v>2</v>
      </c>
      <c r="F59" s="9"/>
      <c r="G59" s="3"/>
      <c r="H59" s="11">
        <f t="shared" si="0"/>
        <v>0</v>
      </c>
      <c r="I59" s="12">
        <v>0.22</v>
      </c>
      <c r="J59" s="29">
        <f t="shared" si="1"/>
        <v>0</v>
      </c>
      <c r="K59" s="27"/>
      <c r="L59" s="28"/>
    </row>
    <row r="60" spans="2:12">
      <c r="B60" s="2">
        <v>55</v>
      </c>
      <c r="C60" s="10" t="s">
        <v>80</v>
      </c>
      <c r="D60" s="13" t="s">
        <v>18</v>
      </c>
      <c r="E60" s="2">
        <v>100</v>
      </c>
      <c r="F60" s="9"/>
      <c r="G60" s="3"/>
      <c r="H60" s="11">
        <f t="shared" si="0"/>
        <v>0</v>
      </c>
      <c r="I60" s="12">
        <v>0.22</v>
      </c>
      <c r="J60" s="29">
        <f t="shared" si="1"/>
        <v>0</v>
      </c>
      <c r="K60" s="27"/>
      <c r="L60" s="28"/>
    </row>
    <row r="61" spans="2:12">
      <c r="B61" s="2">
        <v>56</v>
      </c>
      <c r="C61" s="10" t="s">
        <v>81</v>
      </c>
      <c r="D61" s="13" t="s">
        <v>18</v>
      </c>
      <c r="E61" s="2">
        <v>420</v>
      </c>
      <c r="F61" s="9"/>
      <c r="G61" s="3"/>
      <c r="H61" s="11">
        <f t="shared" si="0"/>
        <v>0</v>
      </c>
      <c r="I61" s="12">
        <v>0.22</v>
      </c>
      <c r="J61" s="29">
        <f t="shared" si="1"/>
        <v>0</v>
      </c>
      <c r="K61" s="27"/>
      <c r="L61" s="28"/>
    </row>
    <row r="62" spans="2:12">
      <c r="B62" s="2">
        <v>57</v>
      </c>
      <c r="C62" s="10" t="s">
        <v>82</v>
      </c>
      <c r="D62" s="13" t="s">
        <v>56</v>
      </c>
      <c r="E62" s="2">
        <v>140</v>
      </c>
      <c r="F62" s="9"/>
      <c r="G62" s="3"/>
      <c r="H62" s="11">
        <f t="shared" si="0"/>
        <v>0</v>
      </c>
      <c r="I62" s="12">
        <v>0.22</v>
      </c>
      <c r="J62" s="29">
        <f t="shared" si="1"/>
        <v>0</v>
      </c>
      <c r="K62" s="27"/>
      <c r="L62" s="28"/>
    </row>
    <row r="63" spans="2:12">
      <c r="B63" s="2">
        <v>58</v>
      </c>
      <c r="C63" s="10" t="s">
        <v>83</v>
      </c>
      <c r="D63" s="13" t="s">
        <v>18</v>
      </c>
      <c r="E63" s="2">
        <v>10</v>
      </c>
      <c r="F63" s="9"/>
      <c r="G63" s="3"/>
      <c r="H63" s="11">
        <f t="shared" si="0"/>
        <v>0</v>
      </c>
      <c r="I63" s="12">
        <v>0.22</v>
      </c>
      <c r="J63" s="29">
        <f t="shared" si="1"/>
        <v>0</v>
      </c>
      <c r="K63" s="27"/>
      <c r="L63" s="28"/>
    </row>
    <row r="64" spans="2:12">
      <c r="B64" s="2">
        <v>59</v>
      </c>
      <c r="C64" s="10" t="s">
        <v>84</v>
      </c>
      <c r="D64" s="13" t="s">
        <v>18</v>
      </c>
      <c r="E64" s="2">
        <v>10</v>
      </c>
      <c r="F64" s="9"/>
      <c r="G64" s="3"/>
      <c r="H64" s="11">
        <f t="shared" si="0"/>
        <v>0</v>
      </c>
      <c r="I64" s="12">
        <v>0.22</v>
      </c>
      <c r="J64" s="29">
        <f t="shared" si="1"/>
        <v>0</v>
      </c>
      <c r="K64" s="27"/>
      <c r="L64" s="28"/>
    </row>
    <row r="65" spans="2:12">
      <c r="B65" s="2">
        <v>60</v>
      </c>
      <c r="C65" s="10" t="s">
        <v>85</v>
      </c>
      <c r="D65" s="13" t="s">
        <v>18</v>
      </c>
      <c r="E65" s="2">
        <v>10</v>
      </c>
      <c r="F65" s="9"/>
      <c r="G65" s="3"/>
      <c r="H65" s="11">
        <f t="shared" si="0"/>
        <v>0</v>
      </c>
      <c r="I65" s="12">
        <v>0.22</v>
      </c>
      <c r="J65" s="29">
        <f t="shared" si="1"/>
        <v>0</v>
      </c>
      <c r="K65" s="27"/>
      <c r="L65" s="28"/>
    </row>
    <row r="66" spans="2:12">
      <c r="B66" s="2">
        <v>61</v>
      </c>
      <c r="C66" s="10" t="s">
        <v>86</v>
      </c>
      <c r="D66" s="13" t="s">
        <v>18</v>
      </c>
      <c r="E66" s="2">
        <v>20</v>
      </c>
      <c r="F66" s="9"/>
      <c r="G66" s="3"/>
      <c r="H66" s="11">
        <f t="shared" si="0"/>
        <v>0</v>
      </c>
      <c r="I66" s="12">
        <v>0.22</v>
      </c>
      <c r="J66" s="29">
        <f t="shared" si="1"/>
        <v>0</v>
      </c>
      <c r="K66" s="27"/>
      <c r="L66" s="28"/>
    </row>
    <row r="67" spans="2:12">
      <c r="B67" s="2">
        <v>62</v>
      </c>
      <c r="C67" s="10" t="s">
        <v>87</v>
      </c>
      <c r="D67" s="13" t="s">
        <v>18</v>
      </c>
      <c r="E67" s="2">
        <v>700</v>
      </c>
      <c r="F67" s="9"/>
      <c r="G67" s="3"/>
      <c r="H67" s="11">
        <f t="shared" si="0"/>
        <v>0</v>
      </c>
      <c r="I67" s="12">
        <v>0.22</v>
      </c>
      <c r="J67" s="29">
        <f t="shared" si="1"/>
        <v>0</v>
      </c>
      <c r="K67" s="27"/>
      <c r="L67" s="28"/>
    </row>
    <row r="68" spans="2:12">
      <c r="B68" s="2">
        <v>63</v>
      </c>
      <c r="C68" s="10" t="s">
        <v>88</v>
      </c>
      <c r="D68" s="13" t="s">
        <v>18</v>
      </c>
      <c r="E68" s="2">
        <v>700</v>
      </c>
      <c r="F68" s="9"/>
      <c r="G68" s="3"/>
      <c r="H68" s="11">
        <f t="shared" si="0"/>
        <v>0</v>
      </c>
      <c r="I68" s="12">
        <v>0.22</v>
      </c>
      <c r="J68" s="29">
        <f t="shared" si="1"/>
        <v>0</v>
      </c>
      <c r="K68" s="27"/>
      <c r="L68" s="28"/>
    </row>
    <row r="69" spans="2:12">
      <c r="B69" s="2">
        <v>64</v>
      </c>
      <c r="C69" s="10" t="s">
        <v>89</v>
      </c>
      <c r="D69" s="13" t="s">
        <v>18</v>
      </c>
      <c r="E69" s="2">
        <v>350</v>
      </c>
      <c r="F69" s="9"/>
      <c r="G69" s="3"/>
      <c r="H69" s="11">
        <f t="shared" si="0"/>
        <v>0</v>
      </c>
      <c r="I69" s="12">
        <v>0.22</v>
      </c>
      <c r="J69" s="29">
        <f t="shared" si="1"/>
        <v>0</v>
      </c>
      <c r="K69" s="27"/>
      <c r="L69" s="28"/>
    </row>
    <row r="70" spans="2:12">
      <c r="B70" s="2">
        <v>65</v>
      </c>
      <c r="C70" s="10" t="s">
        <v>90</v>
      </c>
      <c r="D70" s="13" t="s">
        <v>18</v>
      </c>
      <c r="E70" s="2">
        <v>10</v>
      </c>
      <c r="F70" s="9"/>
      <c r="G70" s="3"/>
      <c r="H70" s="11">
        <f t="shared" si="0"/>
        <v>0</v>
      </c>
      <c r="I70" s="12">
        <v>0.22</v>
      </c>
      <c r="J70" s="29">
        <f t="shared" si="1"/>
        <v>0</v>
      </c>
      <c r="K70" s="27"/>
      <c r="L70" s="28"/>
    </row>
    <row r="71" spans="2:12">
      <c r="B71" s="2">
        <v>66</v>
      </c>
      <c r="C71" s="10" t="s">
        <v>91</v>
      </c>
      <c r="D71" s="13" t="s">
        <v>18</v>
      </c>
      <c r="E71" s="2">
        <v>10</v>
      </c>
      <c r="F71" s="9"/>
      <c r="G71" s="3"/>
      <c r="H71" s="11">
        <f t="shared" si="0"/>
        <v>0</v>
      </c>
      <c r="I71" s="12">
        <v>0.22</v>
      </c>
      <c r="J71" s="29">
        <f t="shared" si="1"/>
        <v>0</v>
      </c>
      <c r="K71" s="27"/>
      <c r="L71" s="28"/>
    </row>
    <row r="72" spans="2:12">
      <c r="B72" s="2">
        <v>67</v>
      </c>
      <c r="C72" s="10" t="s">
        <v>92</v>
      </c>
      <c r="D72" s="13" t="s">
        <v>18</v>
      </c>
      <c r="E72" s="2">
        <v>12</v>
      </c>
      <c r="F72" s="9"/>
      <c r="G72" s="3"/>
      <c r="H72" s="11">
        <f t="shared" si="0"/>
        <v>0</v>
      </c>
      <c r="I72" s="12">
        <v>0.22</v>
      </c>
      <c r="J72" s="29">
        <f t="shared" si="1"/>
        <v>0</v>
      </c>
      <c r="K72" s="27"/>
      <c r="L72" s="28"/>
    </row>
    <row r="73" spans="2:12">
      <c r="B73" s="2">
        <v>68</v>
      </c>
      <c r="C73" s="10" t="s">
        <v>93</v>
      </c>
      <c r="D73" s="13" t="s">
        <v>18</v>
      </c>
      <c r="E73" s="2">
        <v>12</v>
      </c>
      <c r="F73" s="9"/>
      <c r="G73" s="3"/>
      <c r="H73" s="11">
        <f t="shared" si="0"/>
        <v>0</v>
      </c>
      <c r="I73" s="12">
        <v>0.22</v>
      </c>
      <c r="J73" s="29">
        <f t="shared" si="1"/>
        <v>0</v>
      </c>
      <c r="K73" s="27"/>
      <c r="L73" s="28"/>
    </row>
    <row r="74" spans="2:12">
      <c r="B74" s="2">
        <v>69</v>
      </c>
      <c r="C74" s="10" t="s">
        <v>94</v>
      </c>
      <c r="D74" s="13" t="s">
        <v>18</v>
      </c>
      <c r="E74" s="2">
        <v>280</v>
      </c>
      <c r="F74" s="9"/>
      <c r="G74" s="3"/>
      <c r="H74" s="11">
        <f t="shared" si="0"/>
        <v>0</v>
      </c>
      <c r="I74" s="12">
        <v>0.22</v>
      </c>
      <c r="J74" s="29">
        <f t="shared" si="1"/>
        <v>0</v>
      </c>
      <c r="K74" s="27"/>
      <c r="L74" s="28"/>
    </row>
    <row r="75" spans="2:12">
      <c r="B75" s="2">
        <v>70</v>
      </c>
      <c r="C75" s="10" t="s">
        <v>95</v>
      </c>
      <c r="D75" s="13" t="s">
        <v>18</v>
      </c>
      <c r="E75" s="2">
        <v>12</v>
      </c>
      <c r="F75" s="9"/>
      <c r="G75" s="3"/>
      <c r="H75" s="11">
        <f t="shared" ref="H75:H138" si="2">E75*G75</f>
        <v>0</v>
      </c>
      <c r="I75" s="12">
        <v>0.22</v>
      </c>
      <c r="J75" s="29">
        <f t="shared" ref="J75:J138" si="3">H75*(1+I75)</f>
        <v>0</v>
      </c>
      <c r="K75" s="27"/>
      <c r="L75" s="28"/>
    </row>
    <row r="76" spans="2:12">
      <c r="B76" s="2">
        <v>71</v>
      </c>
      <c r="C76" s="10" t="s">
        <v>96</v>
      </c>
      <c r="D76" s="13" t="s">
        <v>18</v>
      </c>
      <c r="E76" s="2">
        <v>12</v>
      </c>
      <c r="F76" s="9"/>
      <c r="G76" s="3"/>
      <c r="H76" s="11">
        <f t="shared" si="2"/>
        <v>0</v>
      </c>
      <c r="I76" s="12">
        <v>0.22</v>
      </c>
      <c r="J76" s="29">
        <f t="shared" si="3"/>
        <v>0</v>
      </c>
      <c r="K76" s="27"/>
      <c r="L76" s="28"/>
    </row>
    <row r="77" spans="2:12">
      <c r="B77" s="2">
        <v>72</v>
      </c>
      <c r="C77" s="10" t="s">
        <v>97</v>
      </c>
      <c r="D77" s="13" t="s">
        <v>18</v>
      </c>
      <c r="E77" s="2">
        <v>12</v>
      </c>
      <c r="F77" s="9"/>
      <c r="G77" s="3"/>
      <c r="H77" s="11">
        <f t="shared" si="2"/>
        <v>0</v>
      </c>
      <c r="I77" s="12">
        <v>0.22</v>
      </c>
      <c r="J77" s="29">
        <f t="shared" si="3"/>
        <v>0</v>
      </c>
      <c r="K77" s="27"/>
      <c r="L77" s="28"/>
    </row>
    <row r="78" spans="2:12">
      <c r="B78" s="2">
        <v>73</v>
      </c>
      <c r="C78" s="10" t="s">
        <v>98</v>
      </c>
      <c r="D78" s="13" t="s">
        <v>18</v>
      </c>
      <c r="E78" s="2">
        <v>12</v>
      </c>
      <c r="F78" s="9"/>
      <c r="G78" s="3"/>
      <c r="H78" s="11">
        <f t="shared" si="2"/>
        <v>0</v>
      </c>
      <c r="I78" s="12">
        <v>0.22</v>
      </c>
      <c r="J78" s="29">
        <f t="shared" si="3"/>
        <v>0</v>
      </c>
      <c r="K78" s="27"/>
      <c r="L78" s="28"/>
    </row>
    <row r="79" spans="2:12">
      <c r="B79" s="2">
        <v>74</v>
      </c>
      <c r="C79" s="10" t="s">
        <v>99</v>
      </c>
      <c r="D79" s="13" t="s">
        <v>18</v>
      </c>
      <c r="E79" s="2">
        <v>12</v>
      </c>
      <c r="F79" s="9"/>
      <c r="G79" s="3"/>
      <c r="H79" s="11">
        <f t="shared" si="2"/>
        <v>0</v>
      </c>
      <c r="I79" s="12">
        <v>0.22</v>
      </c>
      <c r="J79" s="29">
        <f t="shared" si="3"/>
        <v>0</v>
      </c>
      <c r="K79" s="27"/>
      <c r="L79" s="28"/>
    </row>
    <row r="80" spans="2:12">
      <c r="B80" s="2">
        <v>75</v>
      </c>
      <c r="C80" s="10" t="s">
        <v>100</v>
      </c>
      <c r="D80" s="13" t="s">
        <v>18</v>
      </c>
      <c r="E80" s="2">
        <v>12</v>
      </c>
      <c r="F80" s="9"/>
      <c r="G80" s="3"/>
      <c r="H80" s="11">
        <f t="shared" si="2"/>
        <v>0</v>
      </c>
      <c r="I80" s="12">
        <v>0.22</v>
      </c>
      <c r="J80" s="29">
        <f t="shared" si="3"/>
        <v>0</v>
      </c>
      <c r="K80" s="27"/>
      <c r="L80" s="28"/>
    </row>
    <row r="81" spans="2:12">
      <c r="B81" s="2">
        <v>76</v>
      </c>
      <c r="C81" s="10" t="s">
        <v>101</v>
      </c>
      <c r="D81" s="13" t="s">
        <v>18</v>
      </c>
      <c r="E81" s="2">
        <v>6</v>
      </c>
      <c r="F81" s="9"/>
      <c r="G81" s="3"/>
      <c r="H81" s="11">
        <f t="shared" si="2"/>
        <v>0</v>
      </c>
      <c r="I81" s="12">
        <v>0.22</v>
      </c>
      <c r="J81" s="29">
        <f t="shared" si="3"/>
        <v>0</v>
      </c>
      <c r="K81" s="27"/>
      <c r="L81" s="28"/>
    </row>
    <row r="82" spans="2:12">
      <c r="B82" s="2">
        <v>77</v>
      </c>
      <c r="C82" s="10" t="s">
        <v>102</v>
      </c>
      <c r="D82" s="13" t="s">
        <v>18</v>
      </c>
      <c r="E82" s="2">
        <v>6</v>
      </c>
      <c r="F82" s="9"/>
      <c r="G82" s="3"/>
      <c r="H82" s="11">
        <f t="shared" si="2"/>
        <v>0</v>
      </c>
      <c r="I82" s="12">
        <v>0.22</v>
      </c>
      <c r="J82" s="29">
        <f t="shared" si="3"/>
        <v>0</v>
      </c>
      <c r="K82" s="27"/>
      <c r="L82" s="28"/>
    </row>
    <row r="83" spans="2:12">
      <c r="B83" s="2">
        <v>78</v>
      </c>
      <c r="C83" s="10" t="s">
        <v>103</v>
      </c>
      <c r="D83" s="13" t="s">
        <v>18</v>
      </c>
      <c r="E83" s="2">
        <v>6</v>
      </c>
      <c r="F83" s="9"/>
      <c r="G83" s="3"/>
      <c r="H83" s="11">
        <f t="shared" si="2"/>
        <v>0</v>
      </c>
      <c r="I83" s="12">
        <v>0.22</v>
      </c>
      <c r="J83" s="29">
        <f t="shared" si="3"/>
        <v>0</v>
      </c>
      <c r="K83" s="27"/>
      <c r="L83" s="28"/>
    </row>
    <row r="84" spans="2:12">
      <c r="B84" s="2">
        <v>79</v>
      </c>
      <c r="C84" s="10" t="s">
        <v>104</v>
      </c>
      <c r="D84" s="13" t="s">
        <v>18</v>
      </c>
      <c r="E84" s="2">
        <v>6</v>
      </c>
      <c r="F84" s="9"/>
      <c r="G84" s="3"/>
      <c r="H84" s="11">
        <f t="shared" si="2"/>
        <v>0</v>
      </c>
      <c r="I84" s="12">
        <v>0.22</v>
      </c>
      <c r="J84" s="29">
        <f t="shared" si="3"/>
        <v>0</v>
      </c>
      <c r="K84" s="27"/>
      <c r="L84" s="28"/>
    </row>
    <row r="85" spans="2:12">
      <c r="B85" s="2">
        <v>80</v>
      </c>
      <c r="C85" s="10" t="s">
        <v>105</v>
      </c>
      <c r="D85" s="13" t="s">
        <v>18</v>
      </c>
      <c r="E85" s="2">
        <v>6</v>
      </c>
      <c r="F85" s="9"/>
      <c r="G85" s="3"/>
      <c r="H85" s="11">
        <f t="shared" si="2"/>
        <v>0</v>
      </c>
      <c r="I85" s="12">
        <v>0.22</v>
      </c>
      <c r="J85" s="29">
        <f t="shared" si="3"/>
        <v>0</v>
      </c>
      <c r="K85" s="27"/>
      <c r="L85" s="28"/>
    </row>
    <row r="86" spans="2:12">
      <c r="B86" s="2">
        <v>81</v>
      </c>
      <c r="C86" s="10" t="s">
        <v>106</v>
      </c>
      <c r="D86" s="13" t="s">
        <v>18</v>
      </c>
      <c r="E86" s="2">
        <v>6</v>
      </c>
      <c r="F86" s="9"/>
      <c r="G86" s="3"/>
      <c r="H86" s="11">
        <f t="shared" si="2"/>
        <v>0</v>
      </c>
      <c r="I86" s="12">
        <v>0.22</v>
      </c>
      <c r="J86" s="29">
        <f t="shared" si="3"/>
        <v>0</v>
      </c>
      <c r="K86" s="27"/>
      <c r="L86" s="28"/>
    </row>
    <row r="87" spans="2:12">
      <c r="B87" s="2">
        <v>82</v>
      </c>
      <c r="C87" s="10" t="s">
        <v>107</v>
      </c>
      <c r="D87" s="13" t="s">
        <v>18</v>
      </c>
      <c r="E87" s="2">
        <v>3</v>
      </c>
      <c r="F87" s="9"/>
      <c r="G87" s="3"/>
      <c r="H87" s="11">
        <f t="shared" si="2"/>
        <v>0</v>
      </c>
      <c r="I87" s="12">
        <v>0.22</v>
      </c>
      <c r="J87" s="29">
        <f t="shared" si="3"/>
        <v>0</v>
      </c>
      <c r="K87" s="27"/>
      <c r="L87" s="28"/>
    </row>
    <row r="88" spans="2:12">
      <c r="B88" s="2">
        <v>83</v>
      </c>
      <c r="C88" s="10" t="s">
        <v>108</v>
      </c>
      <c r="D88" s="13" t="s">
        <v>18</v>
      </c>
      <c r="E88" s="2">
        <v>6</v>
      </c>
      <c r="F88" s="9"/>
      <c r="G88" s="3"/>
      <c r="H88" s="11">
        <f t="shared" si="2"/>
        <v>0</v>
      </c>
      <c r="I88" s="12">
        <v>0.22</v>
      </c>
      <c r="J88" s="29">
        <f t="shared" si="3"/>
        <v>0</v>
      </c>
      <c r="K88" s="27"/>
      <c r="L88" s="28"/>
    </row>
    <row r="89" spans="2:12">
      <c r="B89" s="2">
        <v>84</v>
      </c>
      <c r="C89" s="10" t="s">
        <v>109</v>
      </c>
      <c r="D89" s="13" t="s">
        <v>18</v>
      </c>
      <c r="E89" s="2">
        <v>6</v>
      </c>
      <c r="F89" s="9"/>
      <c r="G89" s="3"/>
      <c r="H89" s="11">
        <f t="shared" si="2"/>
        <v>0</v>
      </c>
      <c r="I89" s="12">
        <v>0.22</v>
      </c>
      <c r="J89" s="29">
        <f t="shared" si="3"/>
        <v>0</v>
      </c>
      <c r="K89" s="27"/>
      <c r="L89" s="28"/>
    </row>
    <row r="90" spans="2:12">
      <c r="B90" s="2">
        <v>85</v>
      </c>
      <c r="C90" s="10" t="s">
        <v>110</v>
      </c>
      <c r="D90" s="13" t="s">
        <v>18</v>
      </c>
      <c r="E90" s="2">
        <v>6</v>
      </c>
      <c r="F90" s="9"/>
      <c r="G90" s="3"/>
      <c r="H90" s="11">
        <f t="shared" si="2"/>
        <v>0</v>
      </c>
      <c r="I90" s="12">
        <v>0.22</v>
      </c>
      <c r="J90" s="29">
        <f t="shared" si="3"/>
        <v>0</v>
      </c>
      <c r="K90" s="27"/>
      <c r="L90" s="28"/>
    </row>
    <row r="91" spans="2:12">
      <c r="B91" s="2">
        <v>86</v>
      </c>
      <c r="C91" s="10" t="s">
        <v>111</v>
      </c>
      <c r="D91" s="13" t="s">
        <v>18</v>
      </c>
      <c r="E91" s="2">
        <v>20</v>
      </c>
      <c r="F91" s="9"/>
      <c r="G91" s="3"/>
      <c r="H91" s="11">
        <f t="shared" si="2"/>
        <v>0</v>
      </c>
      <c r="I91" s="12">
        <v>0.22</v>
      </c>
      <c r="J91" s="29">
        <f t="shared" si="3"/>
        <v>0</v>
      </c>
      <c r="K91" s="27"/>
      <c r="L91" s="28"/>
    </row>
    <row r="92" spans="2:12">
      <c r="B92" s="2">
        <v>87</v>
      </c>
      <c r="C92" s="10" t="s">
        <v>112</v>
      </c>
      <c r="D92" s="13" t="s">
        <v>18</v>
      </c>
      <c r="E92" s="2">
        <v>20</v>
      </c>
      <c r="F92" s="9"/>
      <c r="G92" s="3"/>
      <c r="H92" s="11">
        <f t="shared" si="2"/>
        <v>0</v>
      </c>
      <c r="I92" s="12">
        <v>0.22</v>
      </c>
      <c r="J92" s="29">
        <f t="shared" si="3"/>
        <v>0</v>
      </c>
      <c r="K92" s="27"/>
      <c r="L92" s="28"/>
    </row>
    <row r="93" spans="2:12">
      <c r="B93" s="2">
        <v>88</v>
      </c>
      <c r="C93" s="10" t="s">
        <v>113</v>
      </c>
      <c r="D93" s="13" t="s">
        <v>18</v>
      </c>
      <c r="E93" s="2">
        <v>6</v>
      </c>
      <c r="F93" s="9"/>
      <c r="G93" s="3"/>
      <c r="H93" s="11">
        <f t="shared" si="2"/>
        <v>0</v>
      </c>
      <c r="I93" s="12">
        <v>0.22</v>
      </c>
      <c r="J93" s="29">
        <f t="shared" si="3"/>
        <v>0</v>
      </c>
      <c r="K93" s="27"/>
      <c r="L93" s="28"/>
    </row>
    <row r="94" spans="2:12">
      <c r="B94" s="2">
        <v>89</v>
      </c>
      <c r="C94" s="10" t="s">
        <v>114</v>
      </c>
      <c r="D94" s="13" t="s">
        <v>18</v>
      </c>
      <c r="E94" s="2">
        <v>3</v>
      </c>
      <c r="F94" s="9"/>
      <c r="G94" s="3"/>
      <c r="H94" s="11">
        <f t="shared" si="2"/>
        <v>0</v>
      </c>
      <c r="I94" s="12">
        <v>0.22</v>
      </c>
      <c r="J94" s="29">
        <f t="shared" si="3"/>
        <v>0</v>
      </c>
      <c r="K94" s="27"/>
      <c r="L94" s="28"/>
    </row>
    <row r="95" spans="2:12">
      <c r="B95" s="2">
        <v>90</v>
      </c>
      <c r="C95" s="10" t="s">
        <v>115</v>
      </c>
      <c r="D95" s="13" t="s">
        <v>18</v>
      </c>
      <c r="E95" s="2">
        <v>3</v>
      </c>
      <c r="F95" s="9"/>
      <c r="G95" s="3"/>
      <c r="H95" s="11">
        <f t="shared" si="2"/>
        <v>0</v>
      </c>
      <c r="I95" s="12">
        <v>0.22</v>
      </c>
      <c r="J95" s="29">
        <f t="shared" si="3"/>
        <v>0</v>
      </c>
      <c r="K95" s="27"/>
      <c r="L95" s="28"/>
    </row>
    <row r="96" spans="2:12">
      <c r="B96" s="2">
        <v>91</v>
      </c>
      <c r="C96" s="10" t="s">
        <v>116</v>
      </c>
      <c r="D96" s="13" t="s">
        <v>18</v>
      </c>
      <c r="E96" s="2">
        <v>1</v>
      </c>
      <c r="F96" s="9"/>
      <c r="G96" s="3"/>
      <c r="H96" s="11">
        <f t="shared" si="2"/>
        <v>0</v>
      </c>
      <c r="I96" s="12">
        <v>0.22</v>
      </c>
      <c r="J96" s="29">
        <f t="shared" si="3"/>
        <v>0</v>
      </c>
      <c r="K96" s="27"/>
      <c r="L96" s="28"/>
    </row>
    <row r="97" spans="2:12">
      <c r="B97" s="2">
        <v>92</v>
      </c>
      <c r="C97" s="10" t="s">
        <v>117</v>
      </c>
      <c r="D97" s="13" t="s">
        <v>18</v>
      </c>
      <c r="E97" s="2">
        <v>6</v>
      </c>
      <c r="F97" s="9"/>
      <c r="G97" s="3"/>
      <c r="H97" s="11">
        <f t="shared" si="2"/>
        <v>0</v>
      </c>
      <c r="I97" s="12">
        <v>0.22</v>
      </c>
      <c r="J97" s="29">
        <f t="shared" si="3"/>
        <v>0</v>
      </c>
      <c r="K97" s="27"/>
      <c r="L97" s="28"/>
    </row>
    <row r="98" spans="2:12">
      <c r="B98" s="2">
        <v>93</v>
      </c>
      <c r="C98" s="10" t="s">
        <v>118</v>
      </c>
      <c r="D98" s="13" t="s">
        <v>18</v>
      </c>
      <c r="E98" s="2">
        <v>12</v>
      </c>
      <c r="F98" s="9"/>
      <c r="G98" s="3"/>
      <c r="H98" s="11">
        <f t="shared" si="2"/>
        <v>0</v>
      </c>
      <c r="I98" s="12">
        <v>0.22</v>
      </c>
      <c r="J98" s="29">
        <f t="shared" si="3"/>
        <v>0</v>
      </c>
      <c r="K98" s="27"/>
      <c r="L98" s="28"/>
    </row>
    <row r="99" spans="2:12">
      <c r="B99" s="2">
        <v>94</v>
      </c>
      <c r="C99" s="10" t="s">
        <v>119</v>
      </c>
      <c r="D99" s="13" t="s">
        <v>18</v>
      </c>
      <c r="E99" s="2">
        <v>105</v>
      </c>
      <c r="F99" s="9"/>
      <c r="G99" s="3"/>
      <c r="H99" s="11">
        <f t="shared" si="2"/>
        <v>0</v>
      </c>
      <c r="I99" s="12">
        <v>0.22</v>
      </c>
      <c r="J99" s="29">
        <f t="shared" si="3"/>
        <v>0</v>
      </c>
      <c r="K99" s="27"/>
      <c r="L99" s="28"/>
    </row>
    <row r="100" spans="2:12">
      <c r="B100" s="2">
        <v>95</v>
      </c>
      <c r="C100" s="10" t="s">
        <v>120</v>
      </c>
      <c r="D100" s="13" t="s">
        <v>18</v>
      </c>
      <c r="E100" s="2">
        <v>105</v>
      </c>
      <c r="F100" s="9"/>
      <c r="G100" s="3"/>
      <c r="H100" s="11">
        <f t="shared" si="2"/>
        <v>0</v>
      </c>
      <c r="I100" s="12">
        <v>0.22</v>
      </c>
      <c r="J100" s="29">
        <f t="shared" si="3"/>
        <v>0</v>
      </c>
      <c r="K100" s="27"/>
      <c r="L100" s="28"/>
    </row>
    <row r="101" spans="2:12">
      <c r="B101" s="2">
        <v>96</v>
      </c>
      <c r="C101" s="10" t="s">
        <v>121</v>
      </c>
      <c r="D101" s="13" t="s">
        <v>40</v>
      </c>
      <c r="E101" s="2">
        <v>7</v>
      </c>
      <c r="F101" s="9"/>
      <c r="G101" s="3"/>
      <c r="H101" s="11">
        <f t="shared" si="2"/>
        <v>0</v>
      </c>
      <c r="I101" s="12">
        <v>0.22</v>
      </c>
      <c r="J101" s="29">
        <f t="shared" si="3"/>
        <v>0</v>
      </c>
      <c r="K101" s="27"/>
      <c r="L101" s="28"/>
    </row>
    <row r="102" spans="2:12">
      <c r="B102" s="2">
        <v>97</v>
      </c>
      <c r="C102" s="10" t="s">
        <v>122</v>
      </c>
      <c r="D102" s="13" t="s">
        <v>18</v>
      </c>
      <c r="E102" s="2">
        <v>280</v>
      </c>
      <c r="F102" s="9"/>
      <c r="G102" s="3"/>
      <c r="H102" s="11">
        <f t="shared" si="2"/>
        <v>0</v>
      </c>
      <c r="I102" s="12">
        <v>0.22</v>
      </c>
      <c r="J102" s="29">
        <f t="shared" si="3"/>
        <v>0</v>
      </c>
      <c r="K102" s="27"/>
      <c r="L102" s="28"/>
    </row>
    <row r="103" spans="2:12">
      <c r="B103" s="2">
        <v>98</v>
      </c>
      <c r="C103" s="10" t="s">
        <v>123</v>
      </c>
      <c r="D103" s="13" t="s">
        <v>18</v>
      </c>
      <c r="E103" s="2">
        <v>700</v>
      </c>
      <c r="F103" s="9"/>
      <c r="G103" s="3"/>
      <c r="H103" s="11">
        <f t="shared" si="2"/>
        <v>0</v>
      </c>
      <c r="I103" s="12">
        <v>0.22</v>
      </c>
      <c r="J103" s="29">
        <f t="shared" si="3"/>
        <v>0</v>
      </c>
      <c r="K103" s="27"/>
      <c r="L103" s="28"/>
    </row>
    <row r="104" spans="2:12">
      <c r="B104" s="2">
        <v>99</v>
      </c>
      <c r="C104" s="10" t="s">
        <v>124</v>
      </c>
      <c r="D104" s="13" t="s">
        <v>18</v>
      </c>
      <c r="E104" s="2">
        <v>700</v>
      </c>
      <c r="F104" s="9"/>
      <c r="G104" s="3"/>
      <c r="H104" s="11">
        <f t="shared" si="2"/>
        <v>0</v>
      </c>
      <c r="I104" s="12">
        <v>0.22</v>
      </c>
      <c r="J104" s="29">
        <f t="shared" si="3"/>
        <v>0</v>
      </c>
      <c r="K104" s="27"/>
      <c r="L104" s="28"/>
    </row>
    <row r="105" spans="2:12">
      <c r="B105" s="2">
        <v>100</v>
      </c>
      <c r="C105" s="10" t="s">
        <v>125</v>
      </c>
      <c r="D105" s="13" t="s">
        <v>18</v>
      </c>
      <c r="E105" s="2">
        <v>840</v>
      </c>
      <c r="F105" s="9"/>
      <c r="G105" s="3"/>
      <c r="H105" s="11">
        <f t="shared" si="2"/>
        <v>0</v>
      </c>
      <c r="I105" s="12">
        <v>0.22</v>
      </c>
      <c r="J105" s="29">
        <f t="shared" si="3"/>
        <v>0</v>
      </c>
      <c r="K105" s="27"/>
      <c r="L105" s="28"/>
    </row>
    <row r="106" spans="2:12">
      <c r="B106" s="2">
        <v>101</v>
      </c>
      <c r="C106" s="10" t="s">
        <v>126</v>
      </c>
      <c r="D106" s="13" t="s">
        <v>18</v>
      </c>
      <c r="E106" s="2">
        <v>168</v>
      </c>
      <c r="F106" s="9"/>
      <c r="G106" s="3"/>
      <c r="H106" s="11">
        <f t="shared" si="2"/>
        <v>0</v>
      </c>
      <c r="I106" s="12">
        <v>0.22</v>
      </c>
      <c r="J106" s="29">
        <f t="shared" si="3"/>
        <v>0</v>
      </c>
      <c r="K106" s="27"/>
      <c r="L106" s="28"/>
    </row>
    <row r="107" spans="2:12">
      <c r="B107" s="2">
        <v>102</v>
      </c>
      <c r="C107" s="10" t="s">
        <v>127</v>
      </c>
      <c r="D107" s="13" t="s">
        <v>18</v>
      </c>
      <c r="E107" s="2">
        <v>84</v>
      </c>
      <c r="F107" s="9"/>
      <c r="G107" s="3"/>
      <c r="H107" s="11">
        <f t="shared" si="2"/>
        <v>0</v>
      </c>
      <c r="I107" s="12">
        <v>0.22</v>
      </c>
      <c r="J107" s="29">
        <f t="shared" si="3"/>
        <v>0</v>
      </c>
      <c r="K107" s="27"/>
      <c r="L107" s="28"/>
    </row>
    <row r="108" spans="2:12">
      <c r="B108" s="2">
        <v>103</v>
      </c>
      <c r="C108" s="10" t="s">
        <v>128</v>
      </c>
      <c r="D108" s="13" t="s">
        <v>18</v>
      </c>
      <c r="E108" s="2">
        <v>105</v>
      </c>
      <c r="F108" s="9"/>
      <c r="G108" s="3"/>
      <c r="H108" s="11">
        <f t="shared" si="2"/>
        <v>0</v>
      </c>
      <c r="I108" s="12">
        <v>0.22</v>
      </c>
      <c r="J108" s="29">
        <f t="shared" si="3"/>
        <v>0</v>
      </c>
      <c r="K108" s="27"/>
      <c r="L108" s="28"/>
    </row>
    <row r="109" spans="2:12">
      <c r="B109" s="2">
        <v>104</v>
      </c>
      <c r="C109" s="10" t="s">
        <v>129</v>
      </c>
      <c r="D109" s="13" t="s">
        <v>18</v>
      </c>
      <c r="E109" s="2">
        <v>140</v>
      </c>
      <c r="F109" s="9"/>
      <c r="G109" s="3"/>
      <c r="H109" s="11">
        <f t="shared" si="2"/>
        <v>0</v>
      </c>
      <c r="I109" s="12">
        <v>0.22</v>
      </c>
      <c r="J109" s="29">
        <f t="shared" si="3"/>
        <v>0</v>
      </c>
      <c r="K109" s="27"/>
      <c r="L109" s="28"/>
    </row>
    <row r="110" spans="2:12">
      <c r="B110" s="2">
        <v>105</v>
      </c>
      <c r="C110" s="10" t="s">
        <v>130</v>
      </c>
      <c r="D110" s="13" t="s">
        <v>18</v>
      </c>
      <c r="E110" s="2">
        <v>70</v>
      </c>
      <c r="F110" s="9"/>
      <c r="G110" s="3"/>
      <c r="H110" s="11">
        <f t="shared" si="2"/>
        <v>0</v>
      </c>
      <c r="I110" s="12">
        <v>0.22</v>
      </c>
      <c r="J110" s="29">
        <f t="shared" si="3"/>
        <v>0</v>
      </c>
      <c r="K110" s="27"/>
      <c r="L110" s="28"/>
    </row>
    <row r="111" spans="2:12">
      <c r="B111" s="2">
        <v>106</v>
      </c>
      <c r="C111" s="10" t="s">
        <v>131</v>
      </c>
      <c r="D111" s="13" t="s">
        <v>18</v>
      </c>
      <c r="E111" s="2">
        <v>56</v>
      </c>
      <c r="F111" s="9"/>
      <c r="G111" s="3"/>
      <c r="H111" s="11">
        <f t="shared" si="2"/>
        <v>0</v>
      </c>
      <c r="I111" s="12">
        <v>0.22</v>
      </c>
      <c r="J111" s="29">
        <f t="shared" si="3"/>
        <v>0</v>
      </c>
      <c r="K111" s="27"/>
      <c r="L111" s="28"/>
    </row>
    <row r="112" spans="2:12">
      <c r="B112" s="2">
        <v>107</v>
      </c>
      <c r="C112" s="10" t="s">
        <v>132</v>
      </c>
      <c r="D112" s="13" t="s">
        <v>18</v>
      </c>
      <c r="E112" s="2">
        <v>70</v>
      </c>
      <c r="F112" s="9"/>
      <c r="G112" s="3"/>
      <c r="H112" s="11">
        <f t="shared" si="2"/>
        <v>0</v>
      </c>
      <c r="I112" s="12">
        <v>0.22</v>
      </c>
      <c r="J112" s="29">
        <f t="shared" si="3"/>
        <v>0</v>
      </c>
      <c r="K112" s="27"/>
      <c r="L112" s="28"/>
    </row>
    <row r="113" spans="2:12">
      <c r="B113" s="2">
        <v>108</v>
      </c>
      <c r="C113" s="10" t="s">
        <v>133</v>
      </c>
      <c r="D113" s="13" t="s">
        <v>18</v>
      </c>
      <c r="E113" s="2">
        <v>42</v>
      </c>
      <c r="F113" s="9"/>
      <c r="G113" s="3"/>
      <c r="H113" s="11">
        <f t="shared" si="2"/>
        <v>0</v>
      </c>
      <c r="I113" s="12">
        <v>0.22</v>
      </c>
      <c r="J113" s="29">
        <f t="shared" si="3"/>
        <v>0</v>
      </c>
      <c r="K113" s="27"/>
      <c r="L113" s="28"/>
    </row>
    <row r="114" spans="2:12">
      <c r="B114" s="2">
        <v>109</v>
      </c>
      <c r="C114" s="10" t="s">
        <v>134</v>
      </c>
      <c r="D114" s="13" t="s">
        <v>18</v>
      </c>
      <c r="E114" s="2">
        <v>3</v>
      </c>
      <c r="F114" s="9"/>
      <c r="G114" s="3"/>
      <c r="H114" s="11">
        <f t="shared" si="2"/>
        <v>0</v>
      </c>
      <c r="I114" s="12">
        <v>0.22</v>
      </c>
      <c r="J114" s="29">
        <f t="shared" si="3"/>
        <v>0</v>
      </c>
      <c r="K114" s="27"/>
      <c r="L114" s="28"/>
    </row>
    <row r="115" spans="2:12">
      <c r="B115" s="2">
        <v>110</v>
      </c>
      <c r="C115" s="10" t="s">
        <v>135</v>
      </c>
      <c r="D115" s="13" t="s">
        <v>18</v>
      </c>
      <c r="E115" s="2">
        <v>3</v>
      </c>
      <c r="F115" s="9"/>
      <c r="G115" s="3"/>
      <c r="H115" s="11">
        <f t="shared" si="2"/>
        <v>0</v>
      </c>
      <c r="I115" s="12">
        <v>0.22</v>
      </c>
      <c r="J115" s="29">
        <f t="shared" si="3"/>
        <v>0</v>
      </c>
      <c r="K115" s="27"/>
      <c r="L115" s="28"/>
    </row>
    <row r="116" spans="2:12">
      <c r="B116" s="2">
        <v>111</v>
      </c>
      <c r="C116" s="10" t="s">
        <v>136</v>
      </c>
      <c r="D116" s="13" t="s">
        <v>18</v>
      </c>
      <c r="E116" s="2">
        <v>3</v>
      </c>
      <c r="F116" s="9"/>
      <c r="G116" s="3"/>
      <c r="H116" s="11">
        <f t="shared" si="2"/>
        <v>0</v>
      </c>
      <c r="I116" s="12">
        <v>0.22</v>
      </c>
      <c r="J116" s="29">
        <f t="shared" si="3"/>
        <v>0</v>
      </c>
      <c r="K116" s="27"/>
      <c r="L116" s="28"/>
    </row>
    <row r="117" spans="2:12">
      <c r="B117" s="2">
        <v>112</v>
      </c>
      <c r="C117" s="10" t="s">
        <v>137</v>
      </c>
      <c r="D117" s="13" t="s">
        <v>18</v>
      </c>
      <c r="E117" s="2">
        <v>3</v>
      </c>
      <c r="F117" s="9"/>
      <c r="G117" s="3"/>
      <c r="H117" s="11">
        <f t="shared" si="2"/>
        <v>0</v>
      </c>
      <c r="I117" s="12">
        <v>0.22</v>
      </c>
      <c r="J117" s="29">
        <f t="shared" si="3"/>
        <v>0</v>
      </c>
      <c r="K117" s="27"/>
      <c r="L117" s="28"/>
    </row>
    <row r="118" spans="2:12">
      <c r="B118" s="2">
        <v>113</v>
      </c>
      <c r="C118" s="10" t="s">
        <v>138</v>
      </c>
      <c r="D118" s="13" t="s">
        <v>18</v>
      </c>
      <c r="E118" s="2">
        <v>3</v>
      </c>
      <c r="F118" s="9"/>
      <c r="G118" s="3"/>
      <c r="H118" s="11">
        <f t="shared" si="2"/>
        <v>0</v>
      </c>
      <c r="I118" s="12">
        <v>0.22</v>
      </c>
      <c r="J118" s="29">
        <f t="shared" si="3"/>
        <v>0</v>
      </c>
      <c r="K118" s="27"/>
      <c r="L118" s="28"/>
    </row>
    <row r="119" spans="2:12">
      <c r="B119" s="2">
        <v>114</v>
      </c>
      <c r="C119" s="10" t="s">
        <v>139</v>
      </c>
      <c r="D119" s="13" t="s">
        <v>18</v>
      </c>
      <c r="E119" s="2">
        <v>3</v>
      </c>
      <c r="F119" s="9"/>
      <c r="G119" s="3"/>
      <c r="H119" s="11">
        <f t="shared" si="2"/>
        <v>0</v>
      </c>
      <c r="I119" s="12">
        <v>0.22</v>
      </c>
      <c r="J119" s="29">
        <f t="shared" si="3"/>
        <v>0</v>
      </c>
      <c r="K119" s="27"/>
      <c r="L119" s="28"/>
    </row>
    <row r="120" spans="2:12">
      <c r="B120" s="2">
        <v>115</v>
      </c>
      <c r="C120" s="10" t="s">
        <v>140</v>
      </c>
      <c r="D120" s="13" t="s">
        <v>18</v>
      </c>
      <c r="E120" s="2">
        <v>20</v>
      </c>
      <c r="F120" s="9"/>
      <c r="G120" s="3"/>
      <c r="H120" s="11">
        <f t="shared" si="2"/>
        <v>0</v>
      </c>
      <c r="I120" s="12">
        <v>0.22</v>
      </c>
      <c r="J120" s="29">
        <f t="shared" si="3"/>
        <v>0</v>
      </c>
      <c r="K120" s="27"/>
      <c r="L120" s="28"/>
    </row>
    <row r="121" spans="2:12">
      <c r="B121" s="2">
        <v>116</v>
      </c>
      <c r="C121" s="10" t="s">
        <v>141</v>
      </c>
      <c r="D121" s="13" t="s">
        <v>18</v>
      </c>
      <c r="E121" s="2">
        <v>20</v>
      </c>
      <c r="F121" s="9"/>
      <c r="G121" s="3"/>
      <c r="H121" s="11">
        <f t="shared" si="2"/>
        <v>0</v>
      </c>
      <c r="I121" s="12">
        <v>0.22</v>
      </c>
      <c r="J121" s="29">
        <f t="shared" si="3"/>
        <v>0</v>
      </c>
      <c r="K121" s="27"/>
      <c r="L121" s="28"/>
    </row>
    <row r="122" spans="2:12">
      <c r="B122" s="2">
        <v>117</v>
      </c>
      <c r="C122" s="10" t="s">
        <v>142</v>
      </c>
      <c r="D122" s="13" t="s">
        <v>18</v>
      </c>
      <c r="E122" s="2">
        <v>20</v>
      </c>
      <c r="F122" s="9"/>
      <c r="G122" s="3"/>
      <c r="H122" s="11">
        <f t="shared" si="2"/>
        <v>0</v>
      </c>
      <c r="I122" s="12">
        <v>0.22</v>
      </c>
      <c r="J122" s="29">
        <f t="shared" si="3"/>
        <v>0</v>
      </c>
      <c r="K122" s="27"/>
      <c r="L122" s="28"/>
    </row>
    <row r="123" spans="2:12">
      <c r="B123" s="2">
        <v>118</v>
      </c>
      <c r="C123" s="10" t="s">
        <v>143</v>
      </c>
      <c r="D123" s="13" t="s">
        <v>18</v>
      </c>
      <c r="E123" s="2">
        <v>20</v>
      </c>
      <c r="F123" s="9"/>
      <c r="G123" s="3"/>
      <c r="H123" s="11">
        <f t="shared" si="2"/>
        <v>0</v>
      </c>
      <c r="I123" s="12">
        <v>0.22</v>
      </c>
      <c r="J123" s="29">
        <f t="shared" si="3"/>
        <v>0</v>
      </c>
      <c r="K123" s="27"/>
      <c r="L123" s="28"/>
    </row>
    <row r="124" spans="2:12">
      <c r="B124" s="2">
        <v>119</v>
      </c>
      <c r="C124" s="10" t="s">
        <v>144</v>
      </c>
      <c r="D124" s="13" t="s">
        <v>18</v>
      </c>
      <c r="E124" s="2">
        <v>3</v>
      </c>
      <c r="F124" s="9"/>
      <c r="G124" s="3"/>
      <c r="H124" s="11">
        <f t="shared" si="2"/>
        <v>0</v>
      </c>
      <c r="I124" s="12">
        <v>0.22</v>
      </c>
      <c r="J124" s="29">
        <f t="shared" si="3"/>
        <v>0</v>
      </c>
      <c r="K124" s="27"/>
      <c r="L124" s="28"/>
    </row>
    <row r="125" spans="2:12">
      <c r="B125" s="2">
        <v>120</v>
      </c>
      <c r="C125" s="10" t="s">
        <v>145</v>
      </c>
      <c r="D125" s="13" t="s">
        <v>18</v>
      </c>
      <c r="E125" s="2">
        <v>3</v>
      </c>
      <c r="F125" s="9"/>
      <c r="G125" s="3"/>
      <c r="H125" s="11">
        <f t="shared" si="2"/>
        <v>0</v>
      </c>
      <c r="I125" s="12">
        <v>0.22</v>
      </c>
      <c r="J125" s="29">
        <f t="shared" si="3"/>
        <v>0</v>
      </c>
      <c r="K125" s="27"/>
      <c r="L125" s="28"/>
    </row>
    <row r="126" spans="2:12">
      <c r="B126" s="2">
        <v>121</v>
      </c>
      <c r="C126" s="10" t="s">
        <v>146</v>
      </c>
      <c r="D126" s="13" t="s">
        <v>18</v>
      </c>
      <c r="E126" s="2">
        <v>3</v>
      </c>
      <c r="F126" s="9"/>
      <c r="G126" s="3"/>
      <c r="H126" s="11">
        <f t="shared" si="2"/>
        <v>0</v>
      </c>
      <c r="I126" s="12">
        <v>0.22</v>
      </c>
      <c r="J126" s="29">
        <f t="shared" si="3"/>
        <v>0</v>
      </c>
      <c r="K126" s="27"/>
      <c r="L126" s="28"/>
    </row>
    <row r="127" spans="2:12">
      <c r="B127" s="2">
        <v>122</v>
      </c>
      <c r="C127" s="10" t="s">
        <v>147</v>
      </c>
      <c r="D127" s="13" t="s">
        <v>18</v>
      </c>
      <c r="E127" s="2">
        <v>3</v>
      </c>
      <c r="F127" s="9"/>
      <c r="G127" s="3"/>
      <c r="H127" s="11">
        <f t="shared" si="2"/>
        <v>0</v>
      </c>
      <c r="I127" s="12">
        <v>0.22</v>
      </c>
      <c r="J127" s="29">
        <f t="shared" si="3"/>
        <v>0</v>
      </c>
      <c r="K127" s="27"/>
      <c r="L127" s="28"/>
    </row>
    <row r="128" spans="2:12">
      <c r="B128" s="2">
        <v>123</v>
      </c>
      <c r="C128" s="10" t="s">
        <v>148</v>
      </c>
      <c r="D128" s="13" t="s">
        <v>18</v>
      </c>
      <c r="E128" s="2">
        <v>3</v>
      </c>
      <c r="F128" s="9"/>
      <c r="G128" s="3"/>
      <c r="H128" s="11">
        <f t="shared" si="2"/>
        <v>0</v>
      </c>
      <c r="I128" s="12">
        <v>0.22</v>
      </c>
      <c r="J128" s="29">
        <f t="shared" si="3"/>
        <v>0</v>
      </c>
      <c r="K128" s="27"/>
      <c r="L128" s="28"/>
    </row>
    <row r="129" spans="2:12">
      <c r="B129" s="2">
        <v>124</v>
      </c>
      <c r="C129" s="10" t="s">
        <v>149</v>
      </c>
      <c r="D129" s="13" t="s">
        <v>18</v>
      </c>
      <c r="E129" s="2">
        <v>2</v>
      </c>
      <c r="F129" s="9"/>
      <c r="G129" s="3"/>
      <c r="H129" s="11">
        <f t="shared" si="2"/>
        <v>0</v>
      </c>
      <c r="I129" s="12">
        <v>0.22</v>
      </c>
      <c r="J129" s="29">
        <f t="shared" si="3"/>
        <v>0</v>
      </c>
      <c r="K129" s="27"/>
      <c r="L129" s="28"/>
    </row>
    <row r="130" spans="2:12">
      <c r="B130" s="2">
        <v>125</v>
      </c>
      <c r="C130" s="10" t="s">
        <v>150</v>
      </c>
      <c r="D130" s="13" t="s">
        <v>18</v>
      </c>
      <c r="E130" s="2">
        <v>2</v>
      </c>
      <c r="F130" s="9"/>
      <c r="G130" s="3"/>
      <c r="H130" s="11">
        <f t="shared" si="2"/>
        <v>0</v>
      </c>
      <c r="I130" s="12">
        <v>0.22</v>
      </c>
      <c r="J130" s="29">
        <f t="shared" si="3"/>
        <v>0</v>
      </c>
      <c r="K130" s="27"/>
      <c r="L130" s="28"/>
    </row>
    <row r="131" spans="2:12">
      <c r="B131" s="2">
        <v>126</v>
      </c>
      <c r="C131" s="10" t="s">
        <v>151</v>
      </c>
      <c r="D131" s="13" t="s">
        <v>18</v>
      </c>
      <c r="E131" s="2">
        <v>100</v>
      </c>
      <c r="F131" s="9"/>
      <c r="G131" s="3"/>
      <c r="H131" s="11">
        <f t="shared" si="2"/>
        <v>0</v>
      </c>
      <c r="I131" s="12">
        <v>0.22</v>
      </c>
      <c r="J131" s="29">
        <f t="shared" si="3"/>
        <v>0</v>
      </c>
      <c r="K131" s="27"/>
      <c r="L131" s="28"/>
    </row>
    <row r="132" spans="2:12">
      <c r="B132" s="2">
        <v>127</v>
      </c>
      <c r="C132" s="10" t="s">
        <v>152</v>
      </c>
      <c r="D132" s="13" t="s">
        <v>18</v>
      </c>
      <c r="E132" s="2">
        <v>100</v>
      </c>
      <c r="F132" s="9"/>
      <c r="G132" s="3"/>
      <c r="H132" s="11">
        <f t="shared" si="2"/>
        <v>0</v>
      </c>
      <c r="I132" s="12">
        <v>0.22</v>
      </c>
      <c r="J132" s="29">
        <f t="shared" si="3"/>
        <v>0</v>
      </c>
      <c r="K132" s="27"/>
      <c r="L132" s="28"/>
    </row>
    <row r="133" spans="2:12">
      <c r="B133" s="2">
        <v>128</v>
      </c>
      <c r="C133" s="10" t="s">
        <v>153</v>
      </c>
      <c r="D133" s="13" t="s">
        <v>18</v>
      </c>
      <c r="E133" s="2">
        <v>5</v>
      </c>
      <c r="F133" s="9"/>
      <c r="G133" s="3"/>
      <c r="H133" s="11">
        <f t="shared" si="2"/>
        <v>0</v>
      </c>
      <c r="I133" s="12">
        <v>0.22</v>
      </c>
      <c r="J133" s="29">
        <f t="shared" si="3"/>
        <v>0</v>
      </c>
      <c r="K133" s="27"/>
      <c r="L133" s="28"/>
    </row>
    <row r="134" spans="2:12">
      <c r="B134" s="2">
        <v>129</v>
      </c>
      <c r="C134" s="10" t="s">
        <v>154</v>
      </c>
      <c r="D134" s="13" t="s">
        <v>18</v>
      </c>
      <c r="E134" s="2">
        <v>24</v>
      </c>
      <c r="F134" s="9"/>
      <c r="G134" s="3"/>
      <c r="H134" s="11">
        <f t="shared" si="2"/>
        <v>0</v>
      </c>
      <c r="I134" s="12">
        <v>0.22</v>
      </c>
      <c r="J134" s="29">
        <f t="shared" si="3"/>
        <v>0</v>
      </c>
      <c r="K134" s="27"/>
      <c r="L134" s="28"/>
    </row>
    <row r="135" spans="2:12">
      <c r="B135" s="2">
        <v>130</v>
      </c>
      <c r="C135" s="10" t="s">
        <v>155</v>
      </c>
      <c r="D135" s="13" t="s">
        <v>18</v>
      </c>
      <c r="E135" s="2">
        <v>4</v>
      </c>
      <c r="F135" s="9"/>
      <c r="G135" s="3"/>
      <c r="H135" s="11">
        <f t="shared" si="2"/>
        <v>0</v>
      </c>
      <c r="I135" s="12">
        <v>0.22</v>
      </c>
      <c r="J135" s="29">
        <f t="shared" si="3"/>
        <v>0</v>
      </c>
      <c r="K135" s="27"/>
      <c r="L135" s="28"/>
    </row>
    <row r="136" spans="2:12">
      <c r="B136" s="2">
        <v>131</v>
      </c>
      <c r="C136" s="10" t="s">
        <v>156</v>
      </c>
      <c r="D136" s="13" t="s">
        <v>18</v>
      </c>
      <c r="E136" s="2">
        <v>6</v>
      </c>
      <c r="F136" s="9"/>
      <c r="G136" s="3"/>
      <c r="H136" s="11">
        <f t="shared" si="2"/>
        <v>0</v>
      </c>
      <c r="I136" s="12">
        <v>0.22</v>
      </c>
      <c r="J136" s="29">
        <f t="shared" si="3"/>
        <v>0</v>
      </c>
      <c r="K136" s="27"/>
      <c r="L136" s="28"/>
    </row>
    <row r="137" spans="2:12">
      <c r="B137" s="2">
        <v>132</v>
      </c>
      <c r="C137" s="10" t="s">
        <v>157</v>
      </c>
      <c r="D137" s="13" t="s">
        <v>18</v>
      </c>
      <c r="E137" s="2">
        <v>6</v>
      </c>
      <c r="F137" s="9"/>
      <c r="G137" s="3"/>
      <c r="H137" s="11">
        <f t="shared" si="2"/>
        <v>0</v>
      </c>
      <c r="I137" s="12">
        <v>0.22</v>
      </c>
      <c r="J137" s="29">
        <f t="shared" si="3"/>
        <v>0</v>
      </c>
      <c r="K137" s="27"/>
      <c r="L137" s="28"/>
    </row>
    <row r="138" spans="2:12">
      <c r="B138" s="2">
        <v>133</v>
      </c>
      <c r="C138" s="10" t="s">
        <v>158</v>
      </c>
      <c r="D138" s="13" t="s">
        <v>18</v>
      </c>
      <c r="E138" s="2">
        <v>24</v>
      </c>
      <c r="F138" s="9"/>
      <c r="G138" s="3"/>
      <c r="H138" s="11">
        <f t="shared" si="2"/>
        <v>0</v>
      </c>
      <c r="I138" s="12">
        <v>0.22</v>
      </c>
      <c r="J138" s="29">
        <f t="shared" si="3"/>
        <v>0</v>
      </c>
      <c r="K138" s="27"/>
      <c r="L138" s="28"/>
    </row>
    <row r="139" spans="2:12">
      <c r="B139" s="2">
        <v>134</v>
      </c>
      <c r="C139" s="10" t="s">
        <v>159</v>
      </c>
      <c r="D139" s="13" t="s">
        <v>18</v>
      </c>
      <c r="E139" s="2">
        <v>24</v>
      </c>
      <c r="F139" s="9"/>
      <c r="G139" s="3"/>
      <c r="H139" s="11">
        <f t="shared" ref="H139:H195" si="4">E139*G139</f>
        <v>0</v>
      </c>
      <c r="I139" s="12">
        <v>0.22</v>
      </c>
      <c r="J139" s="29">
        <f t="shared" ref="J139:J195" si="5">H139*(1+I139)</f>
        <v>0</v>
      </c>
      <c r="K139" s="27"/>
      <c r="L139" s="28"/>
    </row>
    <row r="140" spans="2:12">
      <c r="B140" s="2">
        <v>135</v>
      </c>
      <c r="C140" s="10" t="s">
        <v>160</v>
      </c>
      <c r="D140" s="13" t="s">
        <v>18</v>
      </c>
      <c r="E140" s="2">
        <v>50</v>
      </c>
      <c r="F140" s="9"/>
      <c r="G140" s="3"/>
      <c r="H140" s="11">
        <f t="shared" si="4"/>
        <v>0</v>
      </c>
      <c r="I140" s="12">
        <v>0.22</v>
      </c>
      <c r="J140" s="29">
        <f t="shared" si="5"/>
        <v>0</v>
      </c>
      <c r="K140" s="27"/>
      <c r="L140" s="28"/>
    </row>
    <row r="141" spans="2:12">
      <c r="B141" s="2">
        <v>136</v>
      </c>
      <c r="C141" s="10" t="s">
        <v>161</v>
      </c>
      <c r="D141" s="13" t="s">
        <v>18</v>
      </c>
      <c r="E141" s="2">
        <v>24</v>
      </c>
      <c r="F141" s="9"/>
      <c r="G141" s="3"/>
      <c r="H141" s="11">
        <f t="shared" si="4"/>
        <v>0</v>
      </c>
      <c r="I141" s="12">
        <v>0.22</v>
      </c>
      <c r="J141" s="29">
        <f t="shared" si="5"/>
        <v>0</v>
      </c>
      <c r="K141" s="27"/>
      <c r="L141" s="28"/>
    </row>
    <row r="142" spans="2:12">
      <c r="B142" s="2">
        <v>137</v>
      </c>
      <c r="C142" s="10" t="s">
        <v>162</v>
      </c>
      <c r="D142" s="13" t="s">
        <v>18</v>
      </c>
      <c r="E142" s="2">
        <v>24</v>
      </c>
      <c r="F142" s="9"/>
      <c r="G142" s="3"/>
      <c r="H142" s="11">
        <f t="shared" si="4"/>
        <v>0</v>
      </c>
      <c r="I142" s="12">
        <v>0.22</v>
      </c>
      <c r="J142" s="29">
        <f t="shared" si="5"/>
        <v>0</v>
      </c>
      <c r="K142" s="27"/>
      <c r="L142" s="28"/>
    </row>
    <row r="143" spans="2:12">
      <c r="B143" s="2">
        <v>138</v>
      </c>
      <c r="C143" s="10" t="s">
        <v>163</v>
      </c>
      <c r="D143" s="13" t="s">
        <v>18</v>
      </c>
      <c r="E143" s="2">
        <v>2</v>
      </c>
      <c r="F143" s="9"/>
      <c r="G143" s="3"/>
      <c r="H143" s="11">
        <f t="shared" si="4"/>
        <v>0</v>
      </c>
      <c r="I143" s="12">
        <v>0.22</v>
      </c>
      <c r="J143" s="29">
        <f t="shared" si="5"/>
        <v>0</v>
      </c>
      <c r="K143" s="27"/>
      <c r="L143" s="28"/>
    </row>
    <row r="144" spans="2:12">
      <c r="B144" s="2">
        <v>139</v>
      </c>
      <c r="C144" s="10" t="s">
        <v>164</v>
      </c>
      <c r="D144" s="13" t="s">
        <v>18</v>
      </c>
      <c r="E144" s="2">
        <v>42</v>
      </c>
      <c r="F144" s="9"/>
      <c r="G144" s="3"/>
      <c r="H144" s="11">
        <f t="shared" si="4"/>
        <v>0</v>
      </c>
      <c r="I144" s="12">
        <v>0.22</v>
      </c>
      <c r="J144" s="29">
        <f t="shared" si="5"/>
        <v>0</v>
      </c>
      <c r="K144" s="27"/>
      <c r="L144" s="28"/>
    </row>
    <row r="145" spans="2:12">
      <c r="B145" s="2">
        <v>140</v>
      </c>
      <c r="C145" s="10" t="s">
        <v>165</v>
      </c>
      <c r="D145" s="13" t="s">
        <v>18</v>
      </c>
      <c r="E145" s="2">
        <v>6</v>
      </c>
      <c r="F145" s="9"/>
      <c r="G145" s="3"/>
      <c r="H145" s="11">
        <f t="shared" si="4"/>
        <v>0</v>
      </c>
      <c r="I145" s="12">
        <v>0.22</v>
      </c>
      <c r="J145" s="29">
        <f t="shared" si="5"/>
        <v>0</v>
      </c>
      <c r="K145" s="27"/>
      <c r="L145" s="28"/>
    </row>
    <row r="146" spans="2:12">
      <c r="B146" s="2">
        <v>141</v>
      </c>
      <c r="C146" s="10" t="s">
        <v>166</v>
      </c>
      <c r="D146" s="13" t="s">
        <v>18</v>
      </c>
      <c r="E146" s="2">
        <v>700</v>
      </c>
      <c r="F146" s="9"/>
      <c r="G146" s="3"/>
      <c r="H146" s="11">
        <f t="shared" si="4"/>
        <v>0</v>
      </c>
      <c r="I146" s="12">
        <v>0.22</v>
      </c>
      <c r="J146" s="29">
        <f t="shared" si="5"/>
        <v>0</v>
      </c>
      <c r="K146" s="27"/>
      <c r="L146" s="28"/>
    </row>
    <row r="147" spans="2:12">
      <c r="B147" s="2">
        <v>142</v>
      </c>
      <c r="C147" s="10" t="s">
        <v>167</v>
      </c>
      <c r="D147" s="13" t="s">
        <v>18</v>
      </c>
      <c r="E147" s="2">
        <v>350</v>
      </c>
      <c r="F147" s="9"/>
      <c r="G147" s="3"/>
      <c r="H147" s="11">
        <f t="shared" si="4"/>
        <v>0</v>
      </c>
      <c r="I147" s="12">
        <v>0.22</v>
      </c>
      <c r="J147" s="29">
        <f t="shared" si="5"/>
        <v>0</v>
      </c>
      <c r="K147" s="27"/>
      <c r="L147" s="28"/>
    </row>
    <row r="148" spans="2:12">
      <c r="B148" s="2">
        <v>143</v>
      </c>
      <c r="C148" s="10" t="s">
        <v>168</v>
      </c>
      <c r="D148" s="13" t="s">
        <v>18</v>
      </c>
      <c r="E148" s="2">
        <v>14</v>
      </c>
      <c r="F148" s="9"/>
      <c r="G148" s="3"/>
      <c r="H148" s="11">
        <f t="shared" si="4"/>
        <v>0</v>
      </c>
      <c r="I148" s="12">
        <v>0.22</v>
      </c>
      <c r="J148" s="29">
        <f t="shared" si="5"/>
        <v>0</v>
      </c>
      <c r="K148" s="27"/>
      <c r="L148" s="28"/>
    </row>
    <row r="149" spans="2:12">
      <c r="B149" s="2">
        <v>144</v>
      </c>
      <c r="C149" s="10" t="s">
        <v>169</v>
      </c>
      <c r="D149" s="13" t="s">
        <v>18</v>
      </c>
      <c r="E149" s="2">
        <v>14</v>
      </c>
      <c r="F149" s="9"/>
      <c r="G149" s="3"/>
      <c r="H149" s="11">
        <f t="shared" si="4"/>
        <v>0</v>
      </c>
      <c r="I149" s="12">
        <v>0.22</v>
      </c>
      <c r="J149" s="29">
        <f t="shared" si="5"/>
        <v>0</v>
      </c>
      <c r="K149" s="27"/>
      <c r="L149" s="28"/>
    </row>
    <row r="150" spans="2:12">
      <c r="B150" s="2">
        <v>145</v>
      </c>
      <c r="C150" s="10" t="s">
        <v>170</v>
      </c>
      <c r="D150" s="13" t="s">
        <v>18</v>
      </c>
      <c r="E150" s="2">
        <v>14</v>
      </c>
      <c r="F150" s="9"/>
      <c r="G150" s="3"/>
      <c r="H150" s="11">
        <f t="shared" si="4"/>
        <v>0</v>
      </c>
      <c r="I150" s="12">
        <v>0.22</v>
      </c>
      <c r="J150" s="29">
        <f t="shared" si="5"/>
        <v>0</v>
      </c>
      <c r="K150" s="27"/>
      <c r="L150" s="28"/>
    </row>
    <row r="151" spans="2:12">
      <c r="B151" s="2">
        <v>146</v>
      </c>
      <c r="C151" s="10" t="s">
        <v>171</v>
      </c>
      <c r="D151" s="13" t="s">
        <v>18</v>
      </c>
      <c r="E151" s="2">
        <v>14</v>
      </c>
      <c r="F151" s="9"/>
      <c r="G151" s="3"/>
      <c r="H151" s="11">
        <f t="shared" si="4"/>
        <v>0</v>
      </c>
      <c r="I151" s="12">
        <v>0.22</v>
      </c>
      <c r="J151" s="29">
        <f t="shared" si="5"/>
        <v>0</v>
      </c>
      <c r="K151" s="27"/>
      <c r="L151" s="28"/>
    </row>
    <row r="152" spans="2:12">
      <c r="B152" s="2">
        <v>147</v>
      </c>
      <c r="C152" s="10" t="s">
        <v>172</v>
      </c>
      <c r="D152" s="13" t="s">
        <v>18</v>
      </c>
      <c r="E152" s="2">
        <v>14</v>
      </c>
      <c r="F152" s="9"/>
      <c r="G152" s="3"/>
      <c r="H152" s="11">
        <f t="shared" si="4"/>
        <v>0</v>
      </c>
      <c r="I152" s="12">
        <v>0.22</v>
      </c>
      <c r="J152" s="29">
        <f t="shared" si="5"/>
        <v>0</v>
      </c>
      <c r="K152" s="27"/>
      <c r="L152" s="28"/>
    </row>
    <row r="153" spans="2:12">
      <c r="B153" s="2">
        <v>148</v>
      </c>
      <c r="C153" s="10" t="s">
        <v>173</v>
      </c>
      <c r="D153" s="13" t="s">
        <v>18</v>
      </c>
      <c r="E153" s="2">
        <v>14</v>
      </c>
      <c r="F153" s="9"/>
      <c r="G153" s="3"/>
      <c r="H153" s="11">
        <f t="shared" si="4"/>
        <v>0</v>
      </c>
      <c r="I153" s="12">
        <v>0.22</v>
      </c>
      <c r="J153" s="29">
        <f t="shared" si="5"/>
        <v>0</v>
      </c>
      <c r="K153" s="27"/>
      <c r="L153" s="28"/>
    </row>
    <row r="154" spans="2:12">
      <c r="B154" s="2">
        <v>149</v>
      </c>
      <c r="C154" s="10" t="s">
        <v>174</v>
      </c>
      <c r="D154" s="13" t="s">
        <v>18</v>
      </c>
      <c r="E154" s="2">
        <v>14</v>
      </c>
      <c r="F154" s="9"/>
      <c r="G154" s="3"/>
      <c r="H154" s="11">
        <f t="shared" si="4"/>
        <v>0</v>
      </c>
      <c r="I154" s="12">
        <v>0.22</v>
      </c>
      <c r="J154" s="29">
        <f t="shared" si="5"/>
        <v>0</v>
      </c>
      <c r="K154" s="27"/>
      <c r="L154" s="28"/>
    </row>
    <row r="155" spans="2:12">
      <c r="B155" s="2">
        <v>150</v>
      </c>
      <c r="C155" s="10" t="s">
        <v>175</v>
      </c>
      <c r="D155" s="13" t="s">
        <v>18</v>
      </c>
      <c r="E155" s="2">
        <v>42</v>
      </c>
      <c r="F155" s="9"/>
      <c r="G155" s="3"/>
      <c r="H155" s="11">
        <f t="shared" si="4"/>
        <v>0</v>
      </c>
      <c r="I155" s="12">
        <v>0.22</v>
      </c>
      <c r="J155" s="29">
        <f t="shared" si="5"/>
        <v>0</v>
      </c>
      <c r="K155" s="27"/>
      <c r="L155" s="28"/>
    </row>
    <row r="156" spans="2:12">
      <c r="B156" s="2">
        <v>151</v>
      </c>
      <c r="C156" s="10" t="s">
        <v>176</v>
      </c>
      <c r="D156" s="13" t="s">
        <v>18</v>
      </c>
      <c r="E156" s="2">
        <v>14</v>
      </c>
      <c r="F156" s="9"/>
      <c r="G156" s="3"/>
      <c r="H156" s="11">
        <f t="shared" si="4"/>
        <v>0</v>
      </c>
      <c r="I156" s="12">
        <v>0.22</v>
      </c>
      <c r="J156" s="29">
        <f t="shared" si="5"/>
        <v>0</v>
      </c>
      <c r="K156" s="27"/>
      <c r="L156" s="28"/>
    </row>
    <row r="157" spans="2:12">
      <c r="B157" s="2">
        <v>152</v>
      </c>
      <c r="C157" s="10" t="s">
        <v>177</v>
      </c>
      <c r="D157" s="13" t="s">
        <v>18</v>
      </c>
      <c r="E157" s="2">
        <v>14</v>
      </c>
      <c r="F157" s="9"/>
      <c r="G157" s="3"/>
      <c r="H157" s="11">
        <f t="shared" si="4"/>
        <v>0</v>
      </c>
      <c r="I157" s="12">
        <v>0.22</v>
      </c>
      <c r="J157" s="29">
        <f t="shared" si="5"/>
        <v>0</v>
      </c>
      <c r="K157" s="27"/>
      <c r="L157" s="28"/>
    </row>
    <row r="158" spans="2:12">
      <c r="B158" s="2">
        <v>153</v>
      </c>
      <c r="C158" s="10" t="s">
        <v>178</v>
      </c>
      <c r="D158" s="13" t="s">
        <v>18</v>
      </c>
      <c r="E158" s="2">
        <v>14</v>
      </c>
      <c r="F158" s="9"/>
      <c r="G158" s="3"/>
      <c r="H158" s="11">
        <f t="shared" si="4"/>
        <v>0</v>
      </c>
      <c r="I158" s="12">
        <v>0.22</v>
      </c>
      <c r="J158" s="29">
        <f t="shared" si="5"/>
        <v>0</v>
      </c>
      <c r="K158" s="27"/>
      <c r="L158" s="28"/>
    </row>
    <row r="159" spans="2:12">
      <c r="B159" s="2">
        <v>154</v>
      </c>
      <c r="C159" s="10" t="s">
        <v>179</v>
      </c>
      <c r="D159" s="13" t="s">
        <v>18</v>
      </c>
      <c r="E159" s="2">
        <v>210</v>
      </c>
      <c r="F159" s="9"/>
      <c r="G159" s="3"/>
      <c r="H159" s="11">
        <f t="shared" si="4"/>
        <v>0</v>
      </c>
      <c r="I159" s="12">
        <v>0.22</v>
      </c>
      <c r="J159" s="29">
        <f t="shared" si="5"/>
        <v>0</v>
      </c>
      <c r="K159" s="27"/>
      <c r="L159" s="28"/>
    </row>
    <row r="160" spans="2:12">
      <c r="B160" s="2">
        <v>155</v>
      </c>
      <c r="C160" s="10" t="s">
        <v>180</v>
      </c>
      <c r="D160" s="13" t="s">
        <v>40</v>
      </c>
      <c r="E160" s="2">
        <v>42</v>
      </c>
      <c r="F160" s="9"/>
      <c r="G160" s="3"/>
      <c r="H160" s="11">
        <f t="shared" si="4"/>
        <v>0</v>
      </c>
      <c r="I160" s="12">
        <v>0.22</v>
      </c>
      <c r="J160" s="29">
        <f t="shared" si="5"/>
        <v>0</v>
      </c>
      <c r="K160" s="27"/>
      <c r="L160" s="28"/>
    </row>
    <row r="161" spans="2:12">
      <c r="B161" s="2">
        <v>156</v>
      </c>
      <c r="C161" s="10" t="s">
        <v>181</v>
      </c>
      <c r="D161" s="13" t="s">
        <v>40</v>
      </c>
      <c r="E161" s="2">
        <v>42</v>
      </c>
      <c r="F161" s="9"/>
      <c r="G161" s="3"/>
      <c r="H161" s="11">
        <f t="shared" si="4"/>
        <v>0</v>
      </c>
      <c r="I161" s="12">
        <v>0.22</v>
      </c>
      <c r="J161" s="29">
        <f t="shared" si="5"/>
        <v>0</v>
      </c>
      <c r="K161" s="27"/>
      <c r="L161" s="28"/>
    </row>
    <row r="162" spans="2:12">
      <c r="B162" s="2">
        <v>157</v>
      </c>
      <c r="C162" s="10" t="s">
        <v>182</v>
      </c>
      <c r="D162" s="13" t="s">
        <v>18</v>
      </c>
      <c r="E162" s="2">
        <v>42</v>
      </c>
      <c r="F162" s="9"/>
      <c r="G162" s="3"/>
      <c r="H162" s="11">
        <f t="shared" si="4"/>
        <v>0</v>
      </c>
      <c r="I162" s="12">
        <v>0.22</v>
      </c>
      <c r="J162" s="29">
        <f t="shared" si="5"/>
        <v>0</v>
      </c>
      <c r="K162" s="27"/>
      <c r="L162" s="28"/>
    </row>
    <row r="163" spans="2:12">
      <c r="B163" s="2">
        <v>158</v>
      </c>
      <c r="C163" s="10" t="s">
        <v>183</v>
      </c>
      <c r="D163" s="13" t="s">
        <v>18</v>
      </c>
      <c r="E163" s="2">
        <v>42</v>
      </c>
      <c r="F163" s="9"/>
      <c r="G163" s="3"/>
      <c r="H163" s="11">
        <f t="shared" si="4"/>
        <v>0</v>
      </c>
      <c r="I163" s="12">
        <v>0.22</v>
      </c>
      <c r="J163" s="29">
        <f t="shared" si="5"/>
        <v>0</v>
      </c>
      <c r="K163" s="27"/>
      <c r="L163" s="28"/>
    </row>
    <row r="164" spans="2:12">
      <c r="B164" s="2">
        <v>159</v>
      </c>
      <c r="C164" s="10" t="s">
        <v>184</v>
      </c>
      <c r="D164" s="13" t="s">
        <v>18</v>
      </c>
      <c r="E164" s="2">
        <v>105</v>
      </c>
      <c r="F164" s="9"/>
      <c r="G164" s="3"/>
      <c r="H164" s="11">
        <f t="shared" si="4"/>
        <v>0</v>
      </c>
      <c r="I164" s="12">
        <v>0.22</v>
      </c>
      <c r="J164" s="29">
        <f t="shared" si="5"/>
        <v>0</v>
      </c>
      <c r="K164" s="27"/>
      <c r="L164" s="28"/>
    </row>
    <row r="165" spans="2:12">
      <c r="B165" s="2">
        <v>160</v>
      </c>
      <c r="C165" s="10" t="s">
        <v>185</v>
      </c>
      <c r="D165" s="13" t="s">
        <v>18</v>
      </c>
      <c r="E165" s="2">
        <v>40</v>
      </c>
      <c r="F165" s="9"/>
      <c r="G165" s="3"/>
      <c r="H165" s="11">
        <f t="shared" si="4"/>
        <v>0</v>
      </c>
      <c r="I165" s="12">
        <v>0.22</v>
      </c>
      <c r="J165" s="29">
        <f t="shared" si="5"/>
        <v>0</v>
      </c>
      <c r="K165" s="27"/>
      <c r="L165" s="28"/>
    </row>
    <row r="166" spans="2:12">
      <c r="B166" s="2">
        <v>161</v>
      </c>
      <c r="C166" s="10" t="s">
        <v>186</v>
      </c>
      <c r="D166" s="13" t="s">
        <v>18</v>
      </c>
      <c r="E166" s="2">
        <v>70</v>
      </c>
      <c r="F166" s="9"/>
      <c r="G166" s="3"/>
      <c r="H166" s="11">
        <f t="shared" si="4"/>
        <v>0</v>
      </c>
      <c r="I166" s="12">
        <v>0.22</v>
      </c>
      <c r="J166" s="29">
        <f t="shared" si="5"/>
        <v>0</v>
      </c>
      <c r="K166" s="27"/>
      <c r="L166" s="28"/>
    </row>
    <row r="167" spans="2:12">
      <c r="B167" s="2">
        <v>162</v>
      </c>
      <c r="C167" s="10" t="s">
        <v>187</v>
      </c>
      <c r="D167" s="13" t="s">
        <v>18</v>
      </c>
      <c r="E167" s="2">
        <v>875</v>
      </c>
      <c r="F167" s="9"/>
      <c r="G167" s="3"/>
      <c r="H167" s="11">
        <f t="shared" si="4"/>
        <v>0</v>
      </c>
      <c r="I167" s="12">
        <v>0.22</v>
      </c>
      <c r="J167" s="29">
        <f t="shared" si="5"/>
        <v>0</v>
      </c>
      <c r="K167" s="27"/>
      <c r="L167" s="28"/>
    </row>
    <row r="168" spans="2:12">
      <c r="B168" s="2">
        <v>163</v>
      </c>
      <c r="C168" s="10" t="s">
        <v>188</v>
      </c>
      <c r="D168" s="13" t="s">
        <v>18</v>
      </c>
      <c r="E168" s="2">
        <v>420</v>
      </c>
      <c r="F168" s="9"/>
      <c r="G168" s="3"/>
      <c r="H168" s="11">
        <f t="shared" si="4"/>
        <v>0</v>
      </c>
      <c r="I168" s="12">
        <v>0.22</v>
      </c>
      <c r="J168" s="29">
        <f t="shared" si="5"/>
        <v>0</v>
      </c>
      <c r="K168" s="27"/>
      <c r="L168" s="28"/>
    </row>
    <row r="169" spans="2:12">
      <c r="B169" s="2">
        <v>164</v>
      </c>
      <c r="C169" s="10" t="s">
        <v>189</v>
      </c>
      <c r="D169" s="13" t="s">
        <v>18</v>
      </c>
      <c r="E169" s="2">
        <v>420</v>
      </c>
      <c r="F169" s="9"/>
      <c r="G169" s="3"/>
      <c r="H169" s="11">
        <f t="shared" si="4"/>
        <v>0</v>
      </c>
      <c r="I169" s="12">
        <v>0.22</v>
      </c>
      <c r="J169" s="29">
        <f t="shared" si="5"/>
        <v>0</v>
      </c>
      <c r="K169" s="27"/>
      <c r="L169" s="28"/>
    </row>
    <row r="170" spans="2:12">
      <c r="B170" s="2">
        <v>165</v>
      </c>
      <c r="C170" s="10" t="s">
        <v>190</v>
      </c>
      <c r="D170" s="13" t="s">
        <v>18</v>
      </c>
      <c r="E170" s="2">
        <v>70</v>
      </c>
      <c r="F170" s="9"/>
      <c r="G170" s="3"/>
      <c r="H170" s="11">
        <f t="shared" si="4"/>
        <v>0</v>
      </c>
      <c r="I170" s="12">
        <v>0.22</v>
      </c>
      <c r="J170" s="29">
        <f t="shared" si="5"/>
        <v>0</v>
      </c>
      <c r="K170" s="27"/>
      <c r="L170" s="28"/>
    </row>
    <row r="171" spans="2:12">
      <c r="B171" s="2">
        <v>166</v>
      </c>
      <c r="C171" s="10" t="s">
        <v>191</v>
      </c>
      <c r="D171" s="13" t="s">
        <v>18</v>
      </c>
      <c r="E171" s="2">
        <v>1400</v>
      </c>
      <c r="F171" s="9"/>
      <c r="G171" s="3"/>
      <c r="H171" s="11">
        <f t="shared" si="4"/>
        <v>0</v>
      </c>
      <c r="I171" s="12">
        <v>0.22</v>
      </c>
      <c r="J171" s="29">
        <f t="shared" si="5"/>
        <v>0</v>
      </c>
      <c r="K171" s="27"/>
      <c r="L171" s="28"/>
    </row>
    <row r="172" spans="2:12">
      <c r="B172" s="2">
        <v>167</v>
      </c>
      <c r="C172" s="10" t="s">
        <v>192</v>
      </c>
      <c r="D172" s="13" t="s">
        <v>18</v>
      </c>
      <c r="E172" s="2">
        <v>2590</v>
      </c>
      <c r="F172" s="9"/>
      <c r="G172" s="3"/>
      <c r="H172" s="11">
        <f t="shared" si="4"/>
        <v>0</v>
      </c>
      <c r="I172" s="12">
        <v>0.22</v>
      </c>
      <c r="J172" s="29">
        <f t="shared" si="5"/>
        <v>0</v>
      </c>
      <c r="K172" s="27"/>
      <c r="L172" s="28"/>
    </row>
    <row r="173" spans="2:12">
      <c r="B173" s="2">
        <v>168</v>
      </c>
      <c r="C173" s="10" t="s">
        <v>193</v>
      </c>
      <c r="D173" s="13" t="s">
        <v>18</v>
      </c>
      <c r="E173" s="2">
        <v>8400</v>
      </c>
      <c r="F173" s="9"/>
      <c r="G173" s="3"/>
      <c r="H173" s="11">
        <f t="shared" si="4"/>
        <v>0</v>
      </c>
      <c r="I173" s="12">
        <v>0.22</v>
      </c>
      <c r="J173" s="29">
        <f t="shared" si="5"/>
        <v>0</v>
      </c>
      <c r="K173" s="27"/>
      <c r="L173" s="28"/>
    </row>
    <row r="174" spans="2:12">
      <c r="B174" s="2">
        <v>169</v>
      </c>
      <c r="C174" s="10" t="s">
        <v>194</v>
      </c>
      <c r="D174" s="13" t="s">
        <v>40</v>
      </c>
      <c r="E174" s="2">
        <v>5</v>
      </c>
      <c r="F174" s="9"/>
      <c r="G174" s="3"/>
      <c r="H174" s="11">
        <f t="shared" si="4"/>
        <v>0</v>
      </c>
      <c r="I174" s="12">
        <v>0.22</v>
      </c>
      <c r="J174" s="29">
        <f t="shared" si="5"/>
        <v>0</v>
      </c>
      <c r="K174" s="27"/>
      <c r="L174" s="28"/>
    </row>
    <row r="175" spans="2:12">
      <c r="B175" s="2">
        <v>170</v>
      </c>
      <c r="C175" s="10" t="s">
        <v>195</v>
      </c>
      <c r="D175" s="13" t="s">
        <v>40</v>
      </c>
      <c r="E175" s="2">
        <v>14</v>
      </c>
      <c r="F175" s="9"/>
      <c r="G175" s="3"/>
      <c r="H175" s="11">
        <f t="shared" si="4"/>
        <v>0</v>
      </c>
      <c r="I175" s="12">
        <v>0.22</v>
      </c>
      <c r="J175" s="29">
        <f t="shared" si="5"/>
        <v>0</v>
      </c>
      <c r="K175" s="27"/>
      <c r="L175" s="28"/>
    </row>
    <row r="176" spans="2:12">
      <c r="B176" s="2">
        <v>171</v>
      </c>
      <c r="C176" s="10" t="s">
        <v>196</v>
      </c>
      <c r="D176" s="13" t="s">
        <v>18</v>
      </c>
      <c r="E176" s="2">
        <v>70</v>
      </c>
      <c r="F176" s="9"/>
      <c r="G176" s="3"/>
      <c r="H176" s="11">
        <f t="shared" si="4"/>
        <v>0</v>
      </c>
      <c r="I176" s="12">
        <v>0.22</v>
      </c>
      <c r="J176" s="29">
        <f t="shared" si="5"/>
        <v>0</v>
      </c>
      <c r="K176" s="27"/>
      <c r="L176" s="28"/>
    </row>
    <row r="177" spans="2:12">
      <c r="B177" s="2">
        <v>172</v>
      </c>
      <c r="C177" s="10" t="s">
        <v>197</v>
      </c>
      <c r="D177" s="13" t="s">
        <v>18</v>
      </c>
      <c r="E177" s="2">
        <v>140</v>
      </c>
      <c r="F177" s="9"/>
      <c r="G177" s="3"/>
      <c r="H177" s="11">
        <f t="shared" si="4"/>
        <v>0</v>
      </c>
      <c r="I177" s="12">
        <v>0.22</v>
      </c>
      <c r="J177" s="29">
        <f t="shared" si="5"/>
        <v>0</v>
      </c>
      <c r="K177" s="27"/>
      <c r="L177" s="28"/>
    </row>
    <row r="178" spans="2:12">
      <c r="B178" s="2">
        <v>173</v>
      </c>
      <c r="C178" s="10" t="s">
        <v>198</v>
      </c>
      <c r="D178" s="13" t="s">
        <v>18</v>
      </c>
      <c r="E178" s="2">
        <v>105</v>
      </c>
      <c r="F178" s="9"/>
      <c r="G178" s="3"/>
      <c r="H178" s="11">
        <f t="shared" si="4"/>
        <v>0</v>
      </c>
      <c r="I178" s="12">
        <v>0.22</v>
      </c>
      <c r="J178" s="29">
        <f t="shared" si="5"/>
        <v>0</v>
      </c>
      <c r="K178" s="27"/>
      <c r="L178" s="28"/>
    </row>
    <row r="179" spans="2:12">
      <c r="B179" s="2">
        <v>174</v>
      </c>
      <c r="C179" s="10" t="s">
        <v>199</v>
      </c>
      <c r="D179" s="13" t="s">
        <v>18</v>
      </c>
      <c r="E179" s="2">
        <v>35</v>
      </c>
      <c r="F179" s="9"/>
      <c r="G179" s="3"/>
      <c r="H179" s="11">
        <f t="shared" si="4"/>
        <v>0</v>
      </c>
      <c r="I179" s="12">
        <v>0.22</v>
      </c>
      <c r="J179" s="29">
        <f t="shared" si="5"/>
        <v>0</v>
      </c>
      <c r="K179" s="27"/>
      <c r="L179" s="28"/>
    </row>
    <row r="180" spans="2:12">
      <c r="B180" s="2">
        <v>175</v>
      </c>
      <c r="C180" s="10" t="s">
        <v>200</v>
      </c>
      <c r="D180" s="13" t="s">
        <v>18</v>
      </c>
      <c r="E180" s="2">
        <v>35</v>
      </c>
      <c r="F180" s="9"/>
      <c r="G180" s="3"/>
      <c r="H180" s="11">
        <f t="shared" si="4"/>
        <v>0</v>
      </c>
      <c r="I180" s="12">
        <v>0.22</v>
      </c>
      <c r="J180" s="29">
        <f t="shared" si="5"/>
        <v>0</v>
      </c>
      <c r="K180" s="27"/>
      <c r="L180" s="28"/>
    </row>
    <row r="181" spans="2:12">
      <c r="B181" s="2">
        <v>176</v>
      </c>
      <c r="C181" s="10" t="s">
        <v>201</v>
      </c>
      <c r="D181" s="13" t="s">
        <v>18</v>
      </c>
      <c r="E181" s="2">
        <v>35</v>
      </c>
      <c r="F181" s="9"/>
      <c r="G181" s="3"/>
      <c r="H181" s="11">
        <f t="shared" si="4"/>
        <v>0</v>
      </c>
      <c r="I181" s="12">
        <v>0.22</v>
      </c>
      <c r="J181" s="29">
        <f t="shared" si="5"/>
        <v>0</v>
      </c>
      <c r="K181" s="27"/>
      <c r="L181" s="28"/>
    </row>
    <row r="182" spans="2:12">
      <c r="B182" s="2">
        <v>177</v>
      </c>
      <c r="C182" s="10" t="s">
        <v>202</v>
      </c>
      <c r="D182" s="13" t="s">
        <v>18</v>
      </c>
      <c r="E182" s="2">
        <v>35</v>
      </c>
      <c r="F182" s="9"/>
      <c r="G182" s="3"/>
      <c r="H182" s="11">
        <f t="shared" si="4"/>
        <v>0</v>
      </c>
      <c r="I182" s="12">
        <v>0.22</v>
      </c>
      <c r="J182" s="29">
        <f t="shared" si="5"/>
        <v>0</v>
      </c>
      <c r="K182" s="27"/>
      <c r="L182" s="28"/>
    </row>
    <row r="183" spans="2:12">
      <c r="B183" s="2">
        <v>178</v>
      </c>
      <c r="C183" s="10" t="s">
        <v>203</v>
      </c>
      <c r="D183" s="13" t="s">
        <v>18</v>
      </c>
      <c r="E183" s="2">
        <v>35</v>
      </c>
      <c r="F183" s="9"/>
      <c r="G183" s="3"/>
      <c r="H183" s="11">
        <f t="shared" si="4"/>
        <v>0</v>
      </c>
      <c r="I183" s="12">
        <v>0.22</v>
      </c>
      <c r="J183" s="29">
        <f t="shared" si="5"/>
        <v>0</v>
      </c>
      <c r="K183" s="27"/>
      <c r="L183" s="28"/>
    </row>
    <row r="184" spans="2:12">
      <c r="B184" s="2">
        <v>179</v>
      </c>
      <c r="C184" s="10" t="s">
        <v>204</v>
      </c>
      <c r="D184" s="13" t="s">
        <v>18</v>
      </c>
      <c r="E184" s="2">
        <v>70</v>
      </c>
      <c r="F184" s="9"/>
      <c r="G184" s="3"/>
      <c r="H184" s="11">
        <f t="shared" si="4"/>
        <v>0</v>
      </c>
      <c r="I184" s="12">
        <v>0.22</v>
      </c>
      <c r="J184" s="29">
        <f t="shared" si="5"/>
        <v>0</v>
      </c>
      <c r="K184" s="27"/>
      <c r="L184" s="28"/>
    </row>
    <row r="185" spans="2:12">
      <c r="B185" s="2">
        <v>180</v>
      </c>
      <c r="C185" s="10" t="s">
        <v>205</v>
      </c>
      <c r="D185" s="13" t="s">
        <v>18</v>
      </c>
      <c r="E185" s="2">
        <v>100</v>
      </c>
      <c r="F185" s="9"/>
      <c r="G185" s="3"/>
      <c r="H185" s="11">
        <f t="shared" si="4"/>
        <v>0</v>
      </c>
      <c r="I185" s="12">
        <v>0.22</v>
      </c>
      <c r="J185" s="29">
        <f t="shared" si="5"/>
        <v>0</v>
      </c>
      <c r="K185" s="27"/>
      <c r="L185" s="28"/>
    </row>
    <row r="186" spans="2:12">
      <c r="B186" s="2">
        <v>181</v>
      </c>
      <c r="C186" s="10" t="s">
        <v>206</v>
      </c>
      <c r="D186" s="13" t="s">
        <v>18</v>
      </c>
      <c r="E186" s="2">
        <v>700</v>
      </c>
      <c r="F186" s="9"/>
      <c r="G186" s="3"/>
      <c r="H186" s="11">
        <f t="shared" si="4"/>
        <v>0</v>
      </c>
      <c r="I186" s="12">
        <v>0.22</v>
      </c>
      <c r="J186" s="29">
        <f t="shared" si="5"/>
        <v>0</v>
      </c>
      <c r="K186" s="27"/>
      <c r="L186" s="28"/>
    </row>
    <row r="187" spans="2:12">
      <c r="B187" s="2">
        <v>182</v>
      </c>
      <c r="C187" s="10" t="s">
        <v>207</v>
      </c>
      <c r="D187" s="13" t="s">
        <v>18</v>
      </c>
      <c r="E187" s="2">
        <v>35</v>
      </c>
      <c r="F187" s="9"/>
      <c r="G187" s="3"/>
      <c r="H187" s="11">
        <f t="shared" si="4"/>
        <v>0</v>
      </c>
      <c r="I187" s="12">
        <v>0.22</v>
      </c>
      <c r="J187" s="29">
        <f t="shared" si="5"/>
        <v>0</v>
      </c>
      <c r="K187" s="27"/>
      <c r="L187" s="28"/>
    </row>
    <row r="188" spans="2:12">
      <c r="B188" s="2">
        <v>183</v>
      </c>
      <c r="C188" s="10" t="s">
        <v>208</v>
      </c>
      <c r="D188" s="13" t="s">
        <v>18</v>
      </c>
      <c r="E188" s="2">
        <v>70</v>
      </c>
      <c r="F188" s="9"/>
      <c r="G188" s="3"/>
      <c r="H188" s="11">
        <f t="shared" si="4"/>
        <v>0</v>
      </c>
      <c r="I188" s="12">
        <v>0.22</v>
      </c>
      <c r="J188" s="29">
        <f t="shared" si="5"/>
        <v>0</v>
      </c>
      <c r="K188" s="27"/>
      <c r="L188" s="28"/>
    </row>
    <row r="189" spans="2:12">
      <c r="B189" s="2">
        <v>184</v>
      </c>
      <c r="C189" s="10" t="s">
        <v>209</v>
      </c>
      <c r="D189" s="13" t="s">
        <v>18</v>
      </c>
      <c r="E189" s="2">
        <v>70</v>
      </c>
      <c r="F189" s="9"/>
      <c r="G189" s="3"/>
      <c r="H189" s="11">
        <f t="shared" si="4"/>
        <v>0</v>
      </c>
      <c r="I189" s="12">
        <v>0.22</v>
      </c>
      <c r="J189" s="29">
        <f t="shared" si="5"/>
        <v>0</v>
      </c>
      <c r="K189" s="27"/>
      <c r="L189" s="28"/>
    </row>
    <row r="190" spans="2:12">
      <c r="B190" s="2">
        <v>185</v>
      </c>
      <c r="C190" s="10" t="s">
        <v>210</v>
      </c>
      <c r="D190" s="13" t="s">
        <v>18</v>
      </c>
      <c r="E190" s="2">
        <v>70</v>
      </c>
      <c r="F190" s="9"/>
      <c r="G190" s="3"/>
      <c r="H190" s="11">
        <f t="shared" si="4"/>
        <v>0</v>
      </c>
      <c r="I190" s="12">
        <v>0.22</v>
      </c>
      <c r="J190" s="29">
        <f t="shared" si="5"/>
        <v>0</v>
      </c>
      <c r="K190" s="27"/>
      <c r="L190" s="28"/>
    </row>
    <row r="191" spans="2:12">
      <c r="B191" s="2">
        <v>186</v>
      </c>
      <c r="C191" s="10" t="s">
        <v>211</v>
      </c>
      <c r="D191" s="13" t="s">
        <v>18</v>
      </c>
      <c r="E191" s="2">
        <v>1050</v>
      </c>
      <c r="F191" s="9"/>
      <c r="G191" s="3"/>
      <c r="H191" s="11">
        <f t="shared" si="4"/>
        <v>0</v>
      </c>
      <c r="I191" s="12">
        <v>0.22</v>
      </c>
      <c r="J191" s="29">
        <f t="shared" si="5"/>
        <v>0</v>
      </c>
      <c r="K191" s="27"/>
      <c r="L191" s="28"/>
    </row>
    <row r="192" spans="2:12">
      <c r="B192" s="2">
        <v>187</v>
      </c>
      <c r="C192" s="10" t="s">
        <v>212</v>
      </c>
      <c r="D192" s="13" t="s">
        <v>18</v>
      </c>
      <c r="E192" s="2">
        <v>100</v>
      </c>
      <c r="F192" s="9"/>
      <c r="G192" s="3"/>
      <c r="H192" s="11">
        <f t="shared" si="4"/>
        <v>0</v>
      </c>
      <c r="I192" s="12">
        <v>0.22</v>
      </c>
      <c r="J192" s="29">
        <f t="shared" si="5"/>
        <v>0</v>
      </c>
      <c r="K192" s="27"/>
      <c r="L192" s="28"/>
    </row>
    <row r="193" spans="2:12">
      <c r="B193" s="2">
        <v>188</v>
      </c>
      <c r="C193" s="10" t="s">
        <v>213</v>
      </c>
      <c r="D193" s="13" t="s">
        <v>18</v>
      </c>
      <c r="E193" s="2">
        <v>560</v>
      </c>
      <c r="F193" s="9"/>
      <c r="G193" s="3"/>
      <c r="H193" s="11">
        <f t="shared" si="4"/>
        <v>0</v>
      </c>
      <c r="I193" s="12">
        <v>0.22</v>
      </c>
      <c r="J193" s="29">
        <f t="shared" si="5"/>
        <v>0</v>
      </c>
      <c r="K193" s="27"/>
      <c r="L193" s="28"/>
    </row>
    <row r="194" spans="2:12">
      <c r="B194" s="2">
        <v>189</v>
      </c>
      <c r="C194" s="10" t="s">
        <v>214</v>
      </c>
      <c r="D194" s="13" t="s">
        <v>18</v>
      </c>
      <c r="E194" s="2">
        <v>140</v>
      </c>
      <c r="F194" s="9"/>
      <c r="G194" s="3"/>
      <c r="H194" s="11">
        <f t="shared" si="4"/>
        <v>0</v>
      </c>
      <c r="I194" s="12">
        <v>0.22</v>
      </c>
      <c r="J194" s="29">
        <f t="shared" si="5"/>
        <v>0</v>
      </c>
      <c r="K194" s="27"/>
      <c r="L194" s="28"/>
    </row>
    <row r="195" spans="2:12">
      <c r="B195" s="2">
        <v>190</v>
      </c>
      <c r="C195" s="10" t="s">
        <v>215</v>
      </c>
      <c r="D195" s="13" t="s">
        <v>18</v>
      </c>
      <c r="E195" s="2">
        <v>700</v>
      </c>
      <c r="F195" s="9"/>
      <c r="G195" s="3"/>
      <c r="H195" s="11">
        <f t="shared" si="4"/>
        <v>0</v>
      </c>
      <c r="I195" s="12">
        <v>0.22</v>
      </c>
      <c r="J195" s="29">
        <f t="shared" si="5"/>
        <v>0</v>
      </c>
      <c r="K195" s="27"/>
      <c r="L195" s="28"/>
    </row>
    <row r="196" spans="2:12">
      <c r="F196" s="1"/>
      <c r="H196" s="19">
        <f>SUM(H10:H195)</f>
        <v>0</v>
      </c>
      <c r="I196" s="1"/>
      <c r="J196" s="19">
        <f>SUM(J10:J195)</f>
        <v>0</v>
      </c>
    </row>
    <row r="198" spans="2:12">
      <c r="F198" s="22"/>
      <c r="G198" s="23"/>
      <c r="I198" s="17"/>
      <c r="J198" s="24"/>
    </row>
    <row r="199" spans="2:12">
      <c r="I199" s="17" t="s">
        <v>22</v>
      </c>
      <c r="J199" s="25">
        <f>H196</f>
        <v>0</v>
      </c>
    </row>
    <row r="200" spans="2:12">
      <c r="I200" s="18" t="s">
        <v>13</v>
      </c>
      <c r="J200" s="14">
        <f>J199*0.22</f>
        <v>0</v>
      </c>
    </row>
    <row r="201" spans="2:12">
      <c r="I201" s="17" t="s">
        <v>23</v>
      </c>
      <c r="J201" s="14">
        <f>J199+J200</f>
        <v>0</v>
      </c>
    </row>
    <row r="204" spans="2:12">
      <c r="C204" s="26"/>
    </row>
    <row r="206" spans="2:12">
      <c r="D206" s="33"/>
      <c r="E206" s="33"/>
    </row>
    <row r="207" spans="2:12">
      <c r="D207" s="38" t="s">
        <v>24</v>
      </c>
      <c r="E207" s="38"/>
    </row>
    <row r="208" spans="2:12">
      <c r="D208" s="38"/>
      <c r="E208" s="38"/>
    </row>
    <row r="210" spans="4:5">
      <c r="D210" s="33"/>
      <c r="E210" s="33"/>
    </row>
    <row r="211" spans="4:5">
      <c r="D211" s="38" t="s">
        <v>25</v>
      </c>
      <c r="E211" s="38"/>
    </row>
    <row r="212" spans="4:5">
      <c r="D212" s="38"/>
      <c r="E212" s="38"/>
    </row>
  </sheetData>
  <mergeCells count="3">
    <mergeCell ref="D207:E208"/>
    <mergeCell ref="D211:E212"/>
    <mergeCell ref="B8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4C986-A2A3-4DB3-A2D9-EE44B86D4047}">
  <dimension ref="B2:L30"/>
  <sheetViews>
    <sheetView showGridLines="0" workbookViewId="0">
      <pane ySplit="9" topLeftCell="A10" activePane="bottomLeft" state="frozen"/>
      <selection pane="bottomLeft" activeCell="A33" sqref="A33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216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191</v>
      </c>
      <c r="C10" s="10" t="s">
        <v>217</v>
      </c>
      <c r="D10" s="13" t="s">
        <v>218</v>
      </c>
      <c r="E10" s="2">
        <v>420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192</v>
      </c>
      <c r="C11" s="10" t="s">
        <v>219</v>
      </c>
      <c r="D11" s="13" t="s">
        <v>218</v>
      </c>
      <c r="E11" s="2">
        <v>105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193</v>
      </c>
      <c r="C12" s="10" t="s">
        <v>220</v>
      </c>
      <c r="D12" s="13" t="s">
        <v>218</v>
      </c>
      <c r="E12" s="2">
        <v>140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194</v>
      </c>
      <c r="C13" s="10" t="s">
        <v>221</v>
      </c>
      <c r="D13" s="13" t="s">
        <v>218</v>
      </c>
      <c r="E13" s="2">
        <v>105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>
        <f>J17*0.22</f>
        <v>0</v>
      </c>
    </row>
    <row r="19" spans="3:10">
      <c r="I19" s="17" t="s">
        <v>23</v>
      </c>
      <c r="J19" s="14">
        <f>J17+J18</f>
        <v>0</v>
      </c>
    </row>
    <row r="22" spans="3:10">
      <c r="C22" s="26"/>
    </row>
    <row r="24" spans="3:10">
      <c r="D24" s="33"/>
      <c r="E24" s="33"/>
    </row>
    <row r="25" spans="3:10">
      <c r="D25" s="42" t="s">
        <v>24</v>
      </c>
      <c r="E25" s="42"/>
    </row>
    <row r="26" spans="3:10">
      <c r="D26" s="42"/>
      <c r="E26" s="42"/>
    </row>
    <row r="28" spans="3:10">
      <c r="D28" s="33"/>
      <c r="E28" s="33"/>
    </row>
    <row r="29" spans="3:10">
      <c r="D29" s="42" t="s">
        <v>25</v>
      </c>
      <c r="E29" s="42"/>
    </row>
    <row r="30" spans="3:10">
      <c r="D30" s="42"/>
      <c r="E30" s="42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8907-E536-4322-A10F-C90C73357D2E}">
  <dimension ref="B2:L30"/>
  <sheetViews>
    <sheetView showGridLines="0" workbookViewId="0">
      <pane ySplit="9" topLeftCell="A10" activePane="bottomLeft" state="frozen"/>
      <selection pane="bottomLeft" activeCell="B10" sqref="B10:B13"/>
    </sheetView>
  </sheetViews>
  <sheetFormatPr defaultColWidth="11.42578125" defaultRowHeight="15"/>
  <cols>
    <col min="3" max="3" width="75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222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195</v>
      </c>
      <c r="C10" s="10" t="s">
        <v>223</v>
      </c>
      <c r="D10" s="13" t="s">
        <v>18</v>
      </c>
      <c r="E10" s="2">
        <v>28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196</v>
      </c>
      <c r="C11" s="10" t="s">
        <v>224</v>
      </c>
      <c r="D11" s="13" t="s">
        <v>18</v>
      </c>
      <c r="E11" s="2">
        <v>28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197</v>
      </c>
      <c r="C12" s="10" t="s">
        <v>225</v>
      </c>
      <c r="D12" s="13" t="s">
        <v>18</v>
      </c>
      <c r="E12" s="2">
        <v>35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198</v>
      </c>
      <c r="C13" s="10" t="s">
        <v>226</v>
      </c>
      <c r="D13" s="13" t="s">
        <v>18</v>
      </c>
      <c r="E13" s="2">
        <v>14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>
        <f>J17*0.22</f>
        <v>0</v>
      </c>
    </row>
    <row r="19" spans="3:10">
      <c r="I19" s="17" t="s">
        <v>23</v>
      </c>
      <c r="J19" s="14">
        <f>J17+J18</f>
        <v>0</v>
      </c>
    </row>
    <row r="22" spans="3:10">
      <c r="C22" s="26"/>
    </row>
    <row r="24" spans="3:10">
      <c r="D24" s="33"/>
      <c r="E24" s="33"/>
    </row>
    <row r="25" spans="3:10">
      <c r="D25" s="42" t="s">
        <v>24</v>
      </c>
      <c r="E25" s="42"/>
    </row>
    <row r="26" spans="3:10">
      <c r="D26" s="42"/>
      <c r="E26" s="42"/>
    </row>
    <row r="28" spans="3:10">
      <c r="D28" s="33"/>
      <c r="E28" s="33"/>
    </row>
    <row r="29" spans="3:10">
      <c r="D29" s="42" t="s">
        <v>25</v>
      </c>
      <c r="E29" s="42"/>
    </row>
    <row r="30" spans="3:10">
      <c r="D30" s="42"/>
      <c r="E30" s="42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7650-2EDF-485E-81A4-CBC91CC8F475}">
  <dimension ref="B2:L30"/>
  <sheetViews>
    <sheetView showGridLines="0" workbookViewId="0">
      <pane ySplit="9" topLeftCell="A10" activePane="bottomLeft" state="frozen"/>
      <selection pane="bottomLeft" activeCell="C24" sqref="C24"/>
    </sheetView>
  </sheetViews>
  <sheetFormatPr defaultColWidth="11.42578125" defaultRowHeight="15"/>
  <cols>
    <col min="3" max="3" width="54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227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199</v>
      </c>
      <c r="C10" s="10" t="s">
        <v>228</v>
      </c>
      <c r="D10" s="13" t="s">
        <v>18</v>
      </c>
      <c r="E10" s="2">
        <v>35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200</v>
      </c>
      <c r="C11" s="10" t="s">
        <v>229</v>
      </c>
      <c r="D11" s="13" t="s">
        <v>18</v>
      </c>
      <c r="E11" s="2">
        <v>14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201</v>
      </c>
      <c r="C12" s="10" t="s">
        <v>230</v>
      </c>
      <c r="D12" s="13" t="s">
        <v>18</v>
      </c>
      <c r="E12" s="2">
        <v>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202</v>
      </c>
      <c r="C13" s="10" t="s">
        <v>231</v>
      </c>
      <c r="D13" s="13" t="s">
        <v>18</v>
      </c>
      <c r="E13" s="2">
        <v>2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>
        <f>(J17)*0.22</f>
        <v>0</v>
      </c>
    </row>
    <row r="19" spans="3:10">
      <c r="I19" s="17" t="s">
        <v>23</v>
      </c>
      <c r="J19" s="14">
        <f>J17+J18</f>
        <v>0</v>
      </c>
    </row>
    <row r="22" spans="3:10">
      <c r="C22" s="26"/>
    </row>
    <row r="24" spans="3:10">
      <c r="D24" s="33"/>
      <c r="E24" s="33"/>
    </row>
    <row r="25" spans="3:10">
      <c r="D25" s="42" t="s">
        <v>24</v>
      </c>
      <c r="E25" s="42"/>
    </row>
    <row r="26" spans="3:10">
      <c r="D26" s="42"/>
      <c r="E26" s="42"/>
    </row>
    <row r="28" spans="3:10">
      <c r="D28" s="33"/>
      <c r="E28" s="33"/>
    </row>
    <row r="29" spans="3:10">
      <c r="D29" s="42" t="s">
        <v>25</v>
      </c>
      <c r="E29" s="42"/>
    </row>
    <row r="30" spans="3:10">
      <c r="D30" s="42"/>
      <c r="E30" s="42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ED92-E92F-4BA7-90B6-62E234814AEC}">
  <dimension ref="B2:L99"/>
  <sheetViews>
    <sheetView showGridLines="0" workbookViewId="0">
      <pane ySplit="9" topLeftCell="A10" activePane="bottomLeft" state="frozen"/>
      <selection pane="bottomLeft" activeCell="D20" sqref="D20"/>
    </sheetView>
  </sheetViews>
  <sheetFormatPr defaultColWidth="11.42578125" defaultRowHeight="15"/>
  <cols>
    <col min="3" max="3" width="46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232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203</v>
      </c>
      <c r="C10" s="10" t="s">
        <v>233</v>
      </c>
      <c r="D10" s="13" t="s">
        <v>18</v>
      </c>
      <c r="E10" s="2">
        <v>70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204</v>
      </c>
      <c r="C11" s="10" t="s">
        <v>234</v>
      </c>
      <c r="D11" s="13" t="s">
        <v>18</v>
      </c>
      <c r="E11" s="2">
        <v>140</v>
      </c>
      <c r="F11" s="9"/>
      <c r="G11" s="3"/>
      <c r="H11" s="11">
        <f t="shared" ref="H11:H74" si="0">E11*G11</f>
        <v>0</v>
      </c>
      <c r="I11" s="12">
        <v>0.22</v>
      </c>
      <c r="J11" s="29">
        <f t="shared" ref="J11:J74" si="1">H11*(1+I11)</f>
        <v>0</v>
      </c>
      <c r="K11" s="27"/>
      <c r="L11" s="28"/>
    </row>
    <row r="12" spans="2:12">
      <c r="B12" s="2">
        <v>205</v>
      </c>
      <c r="C12" s="10" t="s">
        <v>235</v>
      </c>
      <c r="D12" s="13" t="s">
        <v>18</v>
      </c>
      <c r="E12" s="2">
        <v>70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206</v>
      </c>
      <c r="C13" s="10" t="s">
        <v>236</v>
      </c>
      <c r="D13" s="13" t="s">
        <v>18</v>
      </c>
      <c r="E13" s="2">
        <v>105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207</v>
      </c>
      <c r="C14" s="10" t="s">
        <v>237</v>
      </c>
      <c r="D14" s="13" t="s">
        <v>18</v>
      </c>
      <c r="E14" s="2">
        <v>70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208</v>
      </c>
      <c r="C15" s="10" t="s">
        <v>238</v>
      </c>
      <c r="D15" s="13" t="s">
        <v>18</v>
      </c>
      <c r="E15" s="2">
        <v>70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209</v>
      </c>
      <c r="C16" s="10" t="s">
        <v>239</v>
      </c>
      <c r="D16" s="13" t="s">
        <v>18</v>
      </c>
      <c r="E16" s="2">
        <v>42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210</v>
      </c>
      <c r="C17" s="10" t="s">
        <v>240</v>
      </c>
      <c r="D17" s="13" t="s">
        <v>18</v>
      </c>
      <c r="E17" s="2">
        <v>350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211</v>
      </c>
      <c r="C18" s="10" t="s">
        <v>241</v>
      </c>
      <c r="D18" s="13" t="s">
        <v>18</v>
      </c>
      <c r="E18" s="2">
        <v>70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212</v>
      </c>
      <c r="C19" s="10" t="s">
        <v>242</v>
      </c>
      <c r="D19" s="13" t="s">
        <v>18</v>
      </c>
      <c r="E19" s="2">
        <v>70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213</v>
      </c>
      <c r="C20" s="10" t="s">
        <v>243</v>
      </c>
      <c r="D20" s="13" t="s">
        <v>18</v>
      </c>
      <c r="E20" s="2">
        <v>70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214</v>
      </c>
      <c r="C21" s="10" t="s">
        <v>244</v>
      </c>
      <c r="D21" s="13" t="s">
        <v>18</v>
      </c>
      <c r="E21" s="2">
        <v>70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215</v>
      </c>
      <c r="C22" s="10" t="s">
        <v>245</v>
      </c>
      <c r="D22" s="13" t="s">
        <v>18</v>
      </c>
      <c r="E22" s="2">
        <v>42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216</v>
      </c>
      <c r="C23" s="10" t="s">
        <v>246</v>
      </c>
      <c r="D23" s="13" t="s">
        <v>247</v>
      </c>
      <c r="E23" s="2">
        <v>100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217</v>
      </c>
      <c r="C24" s="10" t="s">
        <v>248</v>
      </c>
      <c r="D24" s="13" t="s">
        <v>18</v>
      </c>
      <c r="E24" s="2">
        <v>50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218</v>
      </c>
      <c r="C25" s="10" t="s">
        <v>249</v>
      </c>
      <c r="D25" s="13" t="s">
        <v>18</v>
      </c>
      <c r="E25" s="2">
        <v>5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219</v>
      </c>
      <c r="C26" s="10" t="s">
        <v>250</v>
      </c>
      <c r="D26" s="13" t="s">
        <v>18</v>
      </c>
      <c r="E26" s="2">
        <v>70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220</v>
      </c>
      <c r="C27" s="10" t="s">
        <v>251</v>
      </c>
      <c r="D27" s="13" t="s">
        <v>18</v>
      </c>
      <c r="E27" s="2">
        <v>70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221</v>
      </c>
      <c r="C28" s="10" t="s">
        <v>252</v>
      </c>
      <c r="D28" s="13" t="s">
        <v>18</v>
      </c>
      <c r="E28" s="2">
        <v>455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222</v>
      </c>
      <c r="C29" s="10" t="s">
        <v>253</v>
      </c>
      <c r="D29" s="13" t="s">
        <v>18</v>
      </c>
      <c r="E29" s="2">
        <v>140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223</v>
      </c>
      <c r="C30" s="10" t="s">
        <v>254</v>
      </c>
      <c r="D30" s="13" t="s">
        <v>18</v>
      </c>
      <c r="E30" s="2">
        <v>280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224</v>
      </c>
      <c r="C31" s="10" t="s">
        <v>255</v>
      </c>
      <c r="D31" s="13" t="s">
        <v>18</v>
      </c>
      <c r="E31" s="2">
        <v>70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225</v>
      </c>
      <c r="C32" s="10" t="s">
        <v>256</v>
      </c>
      <c r="D32" s="13" t="s">
        <v>18</v>
      </c>
      <c r="E32" s="2">
        <v>70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226</v>
      </c>
      <c r="C33" s="10" t="s">
        <v>257</v>
      </c>
      <c r="D33" s="13" t="s">
        <v>18</v>
      </c>
      <c r="E33" s="2">
        <v>70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227</v>
      </c>
      <c r="C34" s="10" t="s">
        <v>258</v>
      </c>
      <c r="D34" s="13" t="s">
        <v>18</v>
      </c>
      <c r="E34" s="2">
        <v>350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228</v>
      </c>
      <c r="C35" s="10" t="s">
        <v>259</v>
      </c>
      <c r="D35" s="13" t="s">
        <v>18</v>
      </c>
      <c r="E35" s="2">
        <v>210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229</v>
      </c>
      <c r="C36" s="10" t="s">
        <v>260</v>
      </c>
      <c r="D36" s="13" t="s">
        <v>18</v>
      </c>
      <c r="E36" s="2">
        <v>70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230</v>
      </c>
      <c r="C37" s="10" t="s">
        <v>261</v>
      </c>
      <c r="D37" s="13" t="s">
        <v>18</v>
      </c>
      <c r="E37" s="2">
        <v>140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231</v>
      </c>
      <c r="C38" s="10" t="s">
        <v>262</v>
      </c>
      <c r="D38" s="13" t="s">
        <v>18</v>
      </c>
      <c r="E38" s="2">
        <v>420</v>
      </c>
      <c r="F38" s="9"/>
      <c r="G38" s="3"/>
      <c r="H38" s="11">
        <f t="shared" si="0"/>
        <v>0</v>
      </c>
      <c r="I38" s="12">
        <v>0.22</v>
      </c>
      <c r="J38" s="29">
        <f t="shared" si="1"/>
        <v>0</v>
      </c>
      <c r="K38" s="27"/>
      <c r="L38" s="28"/>
    </row>
    <row r="39" spans="2:12">
      <c r="B39" s="2">
        <v>232</v>
      </c>
      <c r="C39" s="10" t="s">
        <v>263</v>
      </c>
      <c r="D39" s="13" t="s">
        <v>18</v>
      </c>
      <c r="E39" s="2">
        <v>70</v>
      </c>
      <c r="F39" s="9"/>
      <c r="G39" s="3"/>
      <c r="H39" s="11">
        <f t="shared" si="0"/>
        <v>0</v>
      </c>
      <c r="I39" s="12">
        <v>0.22</v>
      </c>
      <c r="J39" s="29">
        <f t="shared" si="1"/>
        <v>0</v>
      </c>
      <c r="K39" s="27"/>
      <c r="L39" s="28"/>
    </row>
    <row r="40" spans="2:12">
      <c r="B40" s="2">
        <v>233</v>
      </c>
      <c r="C40" s="10" t="s">
        <v>264</v>
      </c>
      <c r="D40" s="13" t="s">
        <v>18</v>
      </c>
      <c r="E40" s="2">
        <v>140</v>
      </c>
      <c r="F40" s="9"/>
      <c r="G40" s="3"/>
      <c r="H40" s="11">
        <f t="shared" si="0"/>
        <v>0</v>
      </c>
      <c r="I40" s="12">
        <v>0.22</v>
      </c>
      <c r="J40" s="29">
        <f t="shared" si="1"/>
        <v>0</v>
      </c>
      <c r="K40" s="27"/>
      <c r="L40" s="28"/>
    </row>
    <row r="41" spans="2:12">
      <c r="B41" s="2">
        <v>234</v>
      </c>
      <c r="C41" s="10" t="s">
        <v>265</v>
      </c>
      <c r="D41" s="13" t="s">
        <v>18</v>
      </c>
      <c r="E41" s="2">
        <v>140</v>
      </c>
      <c r="F41" s="9"/>
      <c r="G41" s="3"/>
      <c r="H41" s="11">
        <f t="shared" si="0"/>
        <v>0</v>
      </c>
      <c r="I41" s="12">
        <v>0.22</v>
      </c>
      <c r="J41" s="29">
        <f t="shared" si="1"/>
        <v>0</v>
      </c>
      <c r="K41" s="27"/>
      <c r="L41" s="28"/>
    </row>
    <row r="42" spans="2:12">
      <c r="B42" s="2">
        <v>235</v>
      </c>
      <c r="C42" s="10" t="s">
        <v>266</v>
      </c>
      <c r="D42" s="13" t="s">
        <v>18</v>
      </c>
      <c r="E42" s="2">
        <v>35</v>
      </c>
      <c r="F42" s="9"/>
      <c r="G42" s="3"/>
      <c r="H42" s="11">
        <f t="shared" si="0"/>
        <v>0</v>
      </c>
      <c r="I42" s="12">
        <v>0.22</v>
      </c>
      <c r="J42" s="29">
        <f t="shared" si="1"/>
        <v>0</v>
      </c>
      <c r="K42" s="27"/>
      <c r="L42" s="28"/>
    </row>
    <row r="43" spans="2:12">
      <c r="B43" s="2">
        <v>236</v>
      </c>
      <c r="C43" s="10" t="s">
        <v>267</v>
      </c>
      <c r="D43" s="13" t="s">
        <v>18</v>
      </c>
      <c r="E43" s="2">
        <v>56</v>
      </c>
      <c r="F43" s="9"/>
      <c r="G43" s="3"/>
      <c r="H43" s="11">
        <f t="shared" si="0"/>
        <v>0</v>
      </c>
      <c r="I43" s="12">
        <v>0.22</v>
      </c>
      <c r="J43" s="29">
        <f t="shared" si="1"/>
        <v>0</v>
      </c>
      <c r="K43" s="27"/>
      <c r="L43" s="28"/>
    </row>
    <row r="44" spans="2:12">
      <c r="B44" s="2">
        <v>237</v>
      </c>
      <c r="C44" s="10" t="s">
        <v>268</v>
      </c>
      <c r="D44" s="13" t="s">
        <v>18</v>
      </c>
      <c r="E44" s="2">
        <v>210</v>
      </c>
      <c r="F44" s="9"/>
      <c r="G44" s="3"/>
      <c r="H44" s="11">
        <f t="shared" si="0"/>
        <v>0</v>
      </c>
      <c r="I44" s="12">
        <v>0.22</v>
      </c>
      <c r="J44" s="29">
        <f t="shared" si="1"/>
        <v>0</v>
      </c>
      <c r="K44" s="27"/>
      <c r="L44" s="28"/>
    </row>
    <row r="45" spans="2:12">
      <c r="B45" s="2">
        <v>238</v>
      </c>
      <c r="C45" s="10" t="s">
        <v>269</v>
      </c>
      <c r="D45" s="13" t="s">
        <v>18</v>
      </c>
      <c r="E45" s="2">
        <v>70</v>
      </c>
      <c r="F45" s="9"/>
      <c r="G45" s="3"/>
      <c r="H45" s="11">
        <f t="shared" si="0"/>
        <v>0</v>
      </c>
      <c r="I45" s="12">
        <v>0.22</v>
      </c>
      <c r="J45" s="29">
        <f t="shared" si="1"/>
        <v>0</v>
      </c>
      <c r="K45" s="27"/>
      <c r="L45" s="28"/>
    </row>
    <row r="46" spans="2:12">
      <c r="B46" s="2">
        <v>239</v>
      </c>
      <c r="C46" s="10" t="s">
        <v>270</v>
      </c>
      <c r="D46" s="13" t="s">
        <v>18</v>
      </c>
      <c r="E46" s="2">
        <v>70</v>
      </c>
      <c r="F46" s="9"/>
      <c r="G46" s="3"/>
      <c r="H46" s="11">
        <f t="shared" si="0"/>
        <v>0</v>
      </c>
      <c r="I46" s="12">
        <v>0.22</v>
      </c>
      <c r="J46" s="29">
        <f t="shared" si="1"/>
        <v>0</v>
      </c>
      <c r="K46" s="27"/>
      <c r="L46" s="28"/>
    </row>
    <row r="47" spans="2:12">
      <c r="B47" s="2">
        <v>240</v>
      </c>
      <c r="C47" s="10" t="s">
        <v>271</v>
      </c>
      <c r="D47" s="13" t="s">
        <v>18</v>
      </c>
      <c r="E47" s="2">
        <v>140</v>
      </c>
      <c r="F47" s="9"/>
      <c r="G47" s="3"/>
      <c r="H47" s="11">
        <f t="shared" si="0"/>
        <v>0</v>
      </c>
      <c r="I47" s="12">
        <v>0.22</v>
      </c>
      <c r="J47" s="29">
        <f t="shared" si="1"/>
        <v>0</v>
      </c>
      <c r="K47" s="27"/>
      <c r="L47" s="28"/>
    </row>
    <row r="48" spans="2:12">
      <c r="B48" s="2">
        <v>241</v>
      </c>
      <c r="C48" s="10" t="s">
        <v>272</v>
      </c>
      <c r="D48" s="13" t="s">
        <v>18</v>
      </c>
      <c r="E48" s="2">
        <v>70</v>
      </c>
      <c r="F48" s="9"/>
      <c r="G48" s="3"/>
      <c r="H48" s="11">
        <f t="shared" si="0"/>
        <v>0</v>
      </c>
      <c r="I48" s="12">
        <v>0.22</v>
      </c>
      <c r="J48" s="29">
        <f t="shared" si="1"/>
        <v>0</v>
      </c>
      <c r="K48" s="27"/>
      <c r="L48" s="28"/>
    </row>
    <row r="49" spans="2:12">
      <c r="B49" s="2">
        <v>242</v>
      </c>
      <c r="C49" s="10" t="s">
        <v>273</v>
      </c>
      <c r="D49" s="13" t="s">
        <v>18</v>
      </c>
      <c r="E49" s="2">
        <v>70</v>
      </c>
      <c r="F49" s="9"/>
      <c r="G49" s="3"/>
      <c r="H49" s="11">
        <f t="shared" si="0"/>
        <v>0</v>
      </c>
      <c r="I49" s="12">
        <v>0.22</v>
      </c>
      <c r="J49" s="29">
        <f t="shared" si="1"/>
        <v>0</v>
      </c>
      <c r="K49" s="27"/>
      <c r="L49" s="28"/>
    </row>
    <row r="50" spans="2:12">
      <c r="B50" s="2">
        <v>243</v>
      </c>
      <c r="C50" s="10" t="s">
        <v>274</v>
      </c>
      <c r="D50" s="13" t="s">
        <v>18</v>
      </c>
      <c r="E50" s="2">
        <v>70</v>
      </c>
      <c r="F50" s="9"/>
      <c r="G50" s="3"/>
      <c r="H50" s="11">
        <f t="shared" si="0"/>
        <v>0</v>
      </c>
      <c r="I50" s="12">
        <v>0.22</v>
      </c>
      <c r="J50" s="29">
        <f t="shared" si="1"/>
        <v>0</v>
      </c>
      <c r="K50" s="27"/>
      <c r="L50" s="28"/>
    </row>
    <row r="51" spans="2:12">
      <c r="B51" s="2">
        <v>244</v>
      </c>
      <c r="C51" s="10" t="s">
        <v>275</v>
      </c>
      <c r="D51" s="13" t="s">
        <v>18</v>
      </c>
      <c r="E51" s="2">
        <v>70</v>
      </c>
      <c r="F51" s="9"/>
      <c r="G51" s="3"/>
      <c r="H51" s="11">
        <f t="shared" si="0"/>
        <v>0</v>
      </c>
      <c r="I51" s="12">
        <v>0.22</v>
      </c>
      <c r="J51" s="29">
        <f t="shared" si="1"/>
        <v>0</v>
      </c>
      <c r="K51" s="27"/>
      <c r="L51" s="28"/>
    </row>
    <row r="52" spans="2:12">
      <c r="B52" s="2">
        <v>245</v>
      </c>
      <c r="C52" s="10" t="s">
        <v>276</v>
      </c>
      <c r="D52" s="13" t="s">
        <v>18</v>
      </c>
      <c r="E52" s="2">
        <v>70</v>
      </c>
      <c r="F52" s="9"/>
      <c r="G52" s="3"/>
      <c r="H52" s="11">
        <f t="shared" si="0"/>
        <v>0</v>
      </c>
      <c r="I52" s="12">
        <v>0.22</v>
      </c>
      <c r="J52" s="29">
        <f t="shared" si="1"/>
        <v>0</v>
      </c>
      <c r="K52" s="27"/>
      <c r="L52" s="28"/>
    </row>
    <row r="53" spans="2:12">
      <c r="B53" s="2">
        <v>246</v>
      </c>
      <c r="C53" s="10" t="s">
        <v>277</v>
      </c>
      <c r="D53" s="13" t="s">
        <v>18</v>
      </c>
      <c r="E53" s="2">
        <v>70</v>
      </c>
      <c r="F53" s="9"/>
      <c r="G53" s="3"/>
      <c r="H53" s="11">
        <f t="shared" si="0"/>
        <v>0</v>
      </c>
      <c r="I53" s="12">
        <v>0.22</v>
      </c>
      <c r="J53" s="29">
        <f t="shared" si="1"/>
        <v>0</v>
      </c>
      <c r="K53" s="27"/>
      <c r="L53" s="28"/>
    </row>
    <row r="54" spans="2:12">
      <c r="B54" s="2">
        <v>247</v>
      </c>
      <c r="C54" s="10" t="s">
        <v>278</v>
      </c>
      <c r="D54" s="13" t="s">
        <v>18</v>
      </c>
      <c r="E54" s="2">
        <v>70</v>
      </c>
      <c r="F54" s="9"/>
      <c r="G54" s="3"/>
      <c r="H54" s="11">
        <f t="shared" si="0"/>
        <v>0</v>
      </c>
      <c r="I54" s="12">
        <v>0.22</v>
      </c>
      <c r="J54" s="29">
        <f t="shared" si="1"/>
        <v>0</v>
      </c>
      <c r="K54" s="27"/>
      <c r="L54" s="28"/>
    </row>
    <row r="55" spans="2:12">
      <c r="B55" s="2">
        <v>248</v>
      </c>
      <c r="C55" s="10" t="s">
        <v>279</v>
      </c>
      <c r="D55" s="13" t="s">
        <v>18</v>
      </c>
      <c r="E55" s="2">
        <v>70</v>
      </c>
      <c r="F55" s="9"/>
      <c r="G55" s="3"/>
      <c r="H55" s="11">
        <f t="shared" si="0"/>
        <v>0</v>
      </c>
      <c r="I55" s="12">
        <v>0.22</v>
      </c>
      <c r="J55" s="29">
        <f t="shared" si="1"/>
        <v>0</v>
      </c>
      <c r="K55" s="27"/>
      <c r="L55" s="28"/>
    </row>
    <row r="56" spans="2:12">
      <c r="B56" s="2">
        <v>249</v>
      </c>
      <c r="C56" s="10" t="s">
        <v>280</v>
      </c>
      <c r="D56" s="13" t="s">
        <v>18</v>
      </c>
      <c r="E56" s="2">
        <v>70</v>
      </c>
      <c r="F56" s="9"/>
      <c r="G56" s="3"/>
      <c r="H56" s="11">
        <f t="shared" si="0"/>
        <v>0</v>
      </c>
      <c r="I56" s="12">
        <v>0.22</v>
      </c>
      <c r="J56" s="29">
        <f t="shared" si="1"/>
        <v>0</v>
      </c>
      <c r="K56" s="27"/>
      <c r="L56" s="28"/>
    </row>
    <row r="57" spans="2:12">
      <c r="B57" s="2">
        <v>250</v>
      </c>
      <c r="C57" s="10" t="s">
        <v>281</v>
      </c>
      <c r="D57" s="13" t="s">
        <v>18</v>
      </c>
      <c r="E57" s="2">
        <v>140</v>
      </c>
      <c r="F57" s="9"/>
      <c r="G57" s="3"/>
      <c r="H57" s="11">
        <f t="shared" si="0"/>
        <v>0</v>
      </c>
      <c r="I57" s="12">
        <v>0.22</v>
      </c>
      <c r="J57" s="29">
        <f t="shared" si="1"/>
        <v>0</v>
      </c>
      <c r="K57" s="27"/>
      <c r="L57" s="28"/>
    </row>
    <row r="58" spans="2:12">
      <c r="B58" s="2">
        <v>251</v>
      </c>
      <c r="C58" s="10" t="s">
        <v>282</v>
      </c>
      <c r="D58" s="13" t="s">
        <v>18</v>
      </c>
      <c r="E58" s="2">
        <v>70</v>
      </c>
      <c r="F58" s="9"/>
      <c r="G58" s="3"/>
      <c r="H58" s="11">
        <f t="shared" si="0"/>
        <v>0</v>
      </c>
      <c r="I58" s="12">
        <v>0.22</v>
      </c>
      <c r="J58" s="29">
        <f t="shared" si="1"/>
        <v>0</v>
      </c>
      <c r="K58" s="27"/>
      <c r="L58" s="28"/>
    </row>
    <row r="59" spans="2:12">
      <c r="B59" s="2">
        <v>252</v>
      </c>
      <c r="C59" s="10" t="s">
        <v>283</v>
      </c>
      <c r="D59" s="13" t="s">
        <v>18</v>
      </c>
      <c r="E59" s="2">
        <v>42</v>
      </c>
      <c r="F59" s="9"/>
      <c r="G59" s="3"/>
      <c r="H59" s="11">
        <f t="shared" si="0"/>
        <v>0</v>
      </c>
      <c r="I59" s="12">
        <v>0.22</v>
      </c>
      <c r="J59" s="29">
        <f t="shared" si="1"/>
        <v>0</v>
      </c>
      <c r="K59" s="27"/>
      <c r="L59" s="28"/>
    </row>
    <row r="60" spans="2:12">
      <c r="B60" s="2">
        <v>253</v>
      </c>
      <c r="C60" s="10" t="s">
        <v>284</v>
      </c>
      <c r="D60" s="13" t="s">
        <v>18</v>
      </c>
      <c r="E60" s="2">
        <v>140</v>
      </c>
      <c r="F60" s="9"/>
      <c r="G60" s="3"/>
      <c r="H60" s="11">
        <f t="shared" si="0"/>
        <v>0</v>
      </c>
      <c r="I60" s="12">
        <v>0.22</v>
      </c>
      <c r="J60" s="29">
        <f t="shared" si="1"/>
        <v>0</v>
      </c>
      <c r="K60" s="27"/>
      <c r="L60" s="28"/>
    </row>
    <row r="61" spans="2:12">
      <c r="B61" s="2">
        <v>254</v>
      </c>
      <c r="C61" s="10" t="s">
        <v>285</v>
      </c>
      <c r="D61" s="13" t="s">
        <v>18</v>
      </c>
      <c r="E61" s="2">
        <v>20</v>
      </c>
      <c r="F61" s="9"/>
      <c r="G61" s="3"/>
      <c r="H61" s="11">
        <f t="shared" si="0"/>
        <v>0</v>
      </c>
      <c r="I61" s="12">
        <v>0.22</v>
      </c>
      <c r="J61" s="29">
        <f t="shared" si="1"/>
        <v>0</v>
      </c>
      <c r="K61" s="27"/>
      <c r="L61" s="28"/>
    </row>
    <row r="62" spans="2:12">
      <c r="B62" s="2">
        <v>255</v>
      </c>
      <c r="C62" s="10" t="s">
        <v>286</v>
      </c>
      <c r="D62" s="13" t="s">
        <v>18</v>
      </c>
      <c r="E62" s="2">
        <v>10</v>
      </c>
      <c r="F62" s="9"/>
      <c r="G62" s="3"/>
      <c r="H62" s="11">
        <f t="shared" si="0"/>
        <v>0</v>
      </c>
      <c r="I62" s="12">
        <v>0.22</v>
      </c>
      <c r="J62" s="29">
        <f t="shared" si="1"/>
        <v>0</v>
      </c>
      <c r="K62" s="27"/>
      <c r="L62" s="28"/>
    </row>
    <row r="63" spans="2:12">
      <c r="B63" s="2">
        <v>256</v>
      </c>
      <c r="C63" s="10" t="s">
        <v>287</v>
      </c>
      <c r="D63" s="13" t="s">
        <v>18</v>
      </c>
      <c r="E63" s="2">
        <v>112</v>
      </c>
      <c r="F63" s="9"/>
      <c r="G63" s="3"/>
      <c r="H63" s="11">
        <f t="shared" si="0"/>
        <v>0</v>
      </c>
      <c r="I63" s="12">
        <v>0.22</v>
      </c>
      <c r="J63" s="29">
        <f t="shared" si="1"/>
        <v>0</v>
      </c>
      <c r="K63" s="27"/>
      <c r="L63" s="28"/>
    </row>
    <row r="64" spans="2:12">
      <c r="B64" s="2">
        <v>257</v>
      </c>
      <c r="C64" s="10" t="s">
        <v>288</v>
      </c>
      <c r="D64" s="13" t="s">
        <v>18</v>
      </c>
      <c r="E64" s="2">
        <v>70</v>
      </c>
      <c r="F64" s="9"/>
      <c r="G64" s="3"/>
      <c r="H64" s="11">
        <f t="shared" si="0"/>
        <v>0</v>
      </c>
      <c r="I64" s="12">
        <v>0.22</v>
      </c>
      <c r="J64" s="29">
        <f t="shared" si="1"/>
        <v>0</v>
      </c>
      <c r="K64" s="27"/>
      <c r="L64" s="28"/>
    </row>
    <row r="65" spans="2:12">
      <c r="B65" s="2">
        <v>258</v>
      </c>
      <c r="C65" s="10" t="s">
        <v>289</v>
      </c>
      <c r="D65" s="13" t="s">
        <v>18</v>
      </c>
      <c r="E65" s="2">
        <v>70</v>
      </c>
      <c r="F65" s="9"/>
      <c r="G65" s="3"/>
      <c r="H65" s="11">
        <f t="shared" si="0"/>
        <v>0</v>
      </c>
      <c r="I65" s="12">
        <v>0.22</v>
      </c>
      <c r="J65" s="29">
        <f t="shared" si="1"/>
        <v>0</v>
      </c>
      <c r="K65" s="27"/>
      <c r="L65" s="28"/>
    </row>
    <row r="66" spans="2:12">
      <c r="B66" s="2">
        <v>259</v>
      </c>
      <c r="C66" s="10" t="s">
        <v>290</v>
      </c>
      <c r="D66" s="13" t="s">
        <v>18</v>
      </c>
      <c r="E66" s="2">
        <v>70</v>
      </c>
      <c r="F66" s="9"/>
      <c r="G66" s="3"/>
      <c r="H66" s="11">
        <f t="shared" si="0"/>
        <v>0</v>
      </c>
      <c r="I66" s="12">
        <v>0.22</v>
      </c>
      <c r="J66" s="29">
        <f t="shared" si="1"/>
        <v>0</v>
      </c>
      <c r="K66" s="27"/>
      <c r="L66" s="28"/>
    </row>
    <row r="67" spans="2:12">
      <c r="B67" s="2">
        <v>260</v>
      </c>
      <c r="C67" s="10" t="s">
        <v>291</v>
      </c>
      <c r="D67" s="13" t="s">
        <v>18</v>
      </c>
      <c r="E67" s="2">
        <v>70</v>
      </c>
      <c r="F67" s="9"/>
      <c r="G67" s="3"/>
      <c r="H67" s="11">
        <f t="shared" si="0"/>
        <v>0</v>
      </c>
      <c r="I67" s="12">
        <v>0.22</v>
      </c>
      <c r="J67" s="29">
        <f t="shared" si="1"/>
        <v>0</v>
      </c>
      <c r="K67" s="27"/>
      <c r="L67" s="28"/>
    </row>
    <row r="68" spans="2:12">
      <c r="B68" s="2">
        <v>261</v>
      </c>
      <c r="C68" s="10" t="s">
        <v>292</v>
      </c>
      <c r="D68" s="13" t="s">
        <v>18</v>
      </c>
      <c r="E68" s="2">
        <v>70</v>
      </c>
      <c r="F68" s="9"/>
      <c r="G68" s="3"/>
      <c r="H68" s="11">
        <f t="shared" si="0"/>
        <v>0</v>
      </c>
      <c r="I68" s="12">
        <v>0.22</v>
      </c>
      <c r="J68" s="29">
        <f t="shared" si="1"/>
        <v>0</v>
      </c>
      <c r="K68" s="27"/>
      <c r="L68" s="28"/>
    </row>
    <row r="69" spans="2:12">
      <c r="B69" s="2">
        <v>262</v>
      </c>
      <c r="C69" s="10" t="s">
        <v>293</v>
      </c>
      <c r="D69" s="13" t="s">
        <v>18</v>
      </c>
      <c r="E69" s="2">
        <v>980</v>
      </c>
      <c r="F69" s="9"/>
      <c r="G69" s="3"/>
      <c r="H69" s="11">
        <f t="shared" si="0"/>
        <v>0</v>
      </c>
      <c r="I69" s="12">
        <v>0.22</v>
      </c>
      <c r="J69" s="29">
        <f t="shared" si="1"/>
        <v>0</v>
      </c>
      <c r="K69" s="27"/>
      <c r="L69" s="28"/>
    </row>
    <row r="70" spans="2:12">
      <c r="B70" s="2">
        <v>263</v>
      </c>
      <c r="C70" s="10" t="s">
        <v>294</v>
      </c>
      <c r="D70" s="13" t="s">
        <v>18</v>
      </c>
      <c r="E70" s="2">
        <v>1680</v>
      </c>
      <c r="F70" s="9"/>
      <c r="G70" s="3"/>
      <c r="H70" s="11">
        <f t="shared" si="0"/>
        <v>0</v>
      </c>
      <c r="I70" s="12">
        <v>0.22</v>
      </c>
      <c r="J70" s="29">
        <f t="shared" si="1"/>
        <v>0</v>
      </c>
      <c r="K70" s="27"/>
      <c r="L70" s="28"/>
    </row>
    <row r="71" spans="2:12">
      <c r="B71" s="2">
        <v>264</v>
      </c>
      <c r="C71" s="10" t="s">
        <v>295</v>
      </c>
      <c r="D71" s="13" t="s">
        <v>18</v>
      </c>
      <c r="E71" s="2">
        <v>420</v>
      </c>
      <c r="F71" s="9"/>
      <c r="G71" s="3"/>
      <c r="H71" s="11">
        <f t="shared" si="0"/>
        <v>0</v>
      </c>
      <c r="I71" s="12">
        <v>0.22</v>
      </c>
      <c r="J71" s="29">
        <f t="shared" si="1"/>
        <v>0</v>
      </c>
      <c r="K71" s="27"/>
      <c r="L71" s="28"/>
    </row>
    <row r="72" spans="2:12">
      <c r="B72" s="2">
        <v>265</v>
      </c>
      <c r="C72" s="10" t="s">
        <v>296</v>
      </c>
      <c r="D72" s="13" t="s">
        <v>18</v>
      </c>
      <c r="E72" s="2">
        <v>980</v>
      </c>
      <c r="F72" s="9"/>
      <c r="G72" s="3"/>
      <c r="H72" s="11">
        <f t="shared" si="0"/>
        <v>0</v>
      </c>
      <c r="I72" s="12">
        <v>0.22</v>
      </c>
      <c r="J72" s="29">
        <f t="shared" si="1"/>
        <v>0</v>
      </c>
      <c r="K72" s="27"/>
      <c r="L72" s="28"/>
    </row>
    <row r="73" spans="2:12">
      <c r="B73" s="2">
        <v>266</v>
      </c>
      <c r="C73" s="10" t="s">
        <v>297</v>
      </c>
      <c r="D73" s="13" t="s">
        <v>18</v>
      </c>
      <c r="E73" s="2">
        <v>560</v>
      </c>
      <c r="F73" s="9"/>
      <c r="G73" s="3"/>
      <c r="H73" s="11">
        <f t="shared" si="0"/>
        <v>0</v>
      </c>
      <c r="I73" s="12">
        <v>0.22</v>
      </c>
      <c r="J73" s="29">
        <f t="shared" si="1"/>
        <v>0</v>
      </c>
      <c r="K73" s="27"/>
      <c r="L73" s="28"/>
    </row>
    <row r="74" spans="2:12">
      <c r="B74" s="2">
        <v>267</v>
      </c>
      <c r="C74" s="10" t="s">
        <v>298</v>
      </c>
      <c r="D74" s="13" t="s">
        <v>18</v>
      </c>
      <c r="E74" s="2">
        <v>70</v>
      </c>
      <c r="F74" s="9"/>
      <c r="G74" s="3"/>
      <c r="H74" s="11">
        <f t="shared" si="0"/>
        <v>0</v>
      </c>
      <c r="I74" s="12">
        <v>0.22</v>
      </c>
      <c r="J74" s="29">
        <f t="shared" si="1"/>
        <v>0</v>
      </c>
      <c r="K74" s="27"/>
      <c r="L74" s="28"/>
    </row>
    <row r="75" spans="2:12">
      <c r="B75" s="2">
        <v>268</v>
      </c>
      <c r="C75" s="10" t="s">
        <v>299</v>
      </c>
      <c r="D75" s="13" t="s">
        <v>18</v>
      </c>
      <c r="E75" s="2">
        <v>210</v>
      </c>
      <c r="F75" s="9"/>
      <c r="G75" s="3"/>
      <c r="H75" s="11">
        <f t="shared" ref="H75:H82" si="2">E75*G75</f>
        <v>0</v>
      </c>
      <c r="I75" s="12">
        <v>0.22</v>
      </c>
      <c r="J75" s="29">
        <f t="shared" ref="J75:J82" si="3">H75*(1+I75)</f>
        <v>0</v>
      </c>
      <c r="K75" s="27"/>
      <c r="L75" s="28"/>
    </row>
    <row r="76" spans="2:12">
      <c r="B76" s="2">
        <v>269</v>
      </c>
      <c r="C76" s="10" t="s">
        <v>300</v>
      </c>
      <c r="D76" s="13" t="s">
        <v>18</v>
      </c>
      <c r="E76" s="2">
        <v>280</v>
      </c>
      <c r="F76" s="9"/>
      <c r="G76" s="3"/>
      <c r="H76" s="11">
        <f t="shared" si="2"/>
        <v>0</v>
      </c>
      <c r="I76" s="12">
        <v>0.22</v>
      </c>
      <c r="J76" s="29">
        <f t="shared" si="3"/>
        <v>0</v>
      </c>
      <c r="K76" s="27"/>
      <c r="L76" s="28"/>
    </row>
    <row r="77" spans="2:12">
      <c r="B77" s="2">
        <v>270</v>
      </c>
      <c r="C77" s="10" t="s">
        <v>301</v>
      </c>
      <c r="D77" s="13" t="s">
        <v>18</v>
      </c>
      <c r="E77" s="2">
        <v>420</v>
      </c>
      <c r="F77" s="9"/>
      <c r="G77" s="3"/>
      <c r="H77" s="11">
        <f t="shared" si="2"/>
        <v>0</v>
      </c>
      <c r="I77" s="12">
        <v>0.22</v>
      </c>
      <c r="J77" s="29">
        <f t="shared" si="3"/>
        <v>0</v>
      </c>
      <c r="K77" s="27"/>
      <c r="L77" s="28"/>
    </row>
    <row r="78" spans="2:12">
      <c r="B78" s="2">
        <v>271</v>
      </c>
      <c r="C78" s="10" t="s">
        <v>302</v>
      </c>
      <c r="D78" s="13" t="s">
        <v>18</v>
      </c>
      <c r="E78" s="2">
        <v>35</v>
      </c>
      <c r="F78" s="9"/>
      <c r="G78" s="3"/>
      <c r="H78" s="11">
        <f t="shared" si="2"/>
        <v>0</v>
      </c>
      <c r="I78" s="12">
        <v>0.22</v>
      </c>
      <c r="J78" s="29">
        <f t="shared" si="3"/>
        <v>0</v>
      </c>
      <c r="K78" s="27"/>
      <c r="L78" s="28"/>
    </row>
    <row r="79" spans="2:12">
      <c r="B79" s="2">
        <v>272</v>
      </c>
      <c r="C79" s="10" t="s">
        <v>303</v>
      </c>
      <c r="D79" s="13" t="s">
        <v>18</v>
      </c>
      <c r="E79" s="2">
        <v>560</v>
      </c>
      <c r="F79" s="9"/>
      <c r="G79" s="3"/>
      <c r="H79" s="11">
        <f t="shared" si="2"/>
        <v>0</v>
      </c>
      <c r="I79" s="12">
        <v>0.22</v>
      </c>
      <c r="J79" s="29">
        <f t="shared" si="3"/>
        <v>0</v>
      </c>
      <c r="K79" s="27"/>
      <c r="L79" s="28"/>
    </row>
    <row r="80" spans="2:12">
      <c r="B80" s="2">
        <v>273</v>
      </c>
      <c r="C80" s="10" t="s">
        <v>304</v>
      </c>
      <c r="D80" s="13" t="s">
        <v>18</v>
      </c>
      <c r="E80" s="2">
        <v>140</v>
      </c>
      <c r="F80" s="9"/>
      <c r="G80" s="3"/>
      <c r="H80" s="11">
        <f t="shared" si="2"/>
        <v>0</v>
      </c>
      <c r="I80" s="12">
        <v>0.22</v>
      </c>
      <c r="J80" s="29">
        <f t="shared" si="3"/>
        <v>0</v>
      </c>
      <c r="K80" s="27"/>
      <c r="L80" s="28"/>
    </row>
    <row r="81" spans="2:12">
      <c r="B81" s="2">
        <v>274</v>
      </c>
      <c r="C81" s="10" t="s">
        <v>305</v>
      </c>
      <c r="D81" s="13" t="s">
        <v>18</v>
      </c>
      <c r="E81" s="2">
        <v>140</v>
      </c>
      <c r="F81" s="9"/>
      <c r="G81" s="3"/>
      <c r="H81" s="11">
        <f t="shared" si="2"/>
        <v>0</v>
      </c>
      <c r="I81" s="12">
        <v>0.22</v>
      </c>
      <c r="J81" s="29">
        <f t="shared" si="3"/>
        <v>0</v>
      </c>
      <c r="K81" s="27"/>
      <c r="L81" s="28"/>
    </row>
    <row r="82" spans="2:12">
      <c r="B82" s="2">
        <v>275</v>
      </c>
      <c r="C82" s="10" t="s">
        <v>306</v>
      </c>
      <c r="D82" s="13" t="s">
        <v>18</v>
      </c>
      <c r="E82" s="2">
        <v>140</v>
      </c>
      <c r="F82" s="9"/>
      <c r="G82" s="3"/>
      <c r="H82" s="11">
        <f t="shared" si="2"/>
        <v>0</v>
      </c>
      <c r="I82" s="34">
        <v>0.22</v>
      </c>
      <c r="J82" s="29">
        <f t="shared" si="3"/>
        <v>0</v>
      </c>
      <c r="K82" s="27"/>
      <c r="L82" s="28"/>
    </row>
    <row r="83" spans="2:12">
      <c r="F83" s="1"/>
      <c r="H83" s="19">
        <f>SUM(H10:H82)</f>
        <v>0</v>
      </c>
      <c r="I83" s="1"/>
      <c r="J83" s="19">
        <f>SUM(J10:J82)</f>
        <v>0</v>
      </c>
    </row>
    <row r="85" spans="2:12">
      <c r="F85" s="22"/>
      <c r="G85" s="23"/>
      <c r="I85" s="17"/>
      <c r="J85" s="24"/>
    </row>
    <row r="86" spans="2:12">
      <c r="I86" s="17" t="s">
        <v>22</v>
      </c>
      <c r="J86" s="25">
        <f>H83</f>
        <v>0</v>
      </c>
    </row>
    <row r="87" spans="2:12">
      <c r="I87" s="18" t="s">
        <v>13</v>
      </c>
      <c r="J87" s="14">
        <f>J86*0.22</f>
        <v>0</v>
      </c>
    </row>
    <row r="88" spans="2:12">
      <c r="I88" s="17" t="s">
        <v>23</v>
      </c>
      <c r="J88" s="14">
        <f>J86+J87</f>
        <v>0</v>
      </c>
    </row>
    <row r="91" spans="2:12">
      <c r="C91" s="26"/>
    </row>
    <row r="93" spans="2:12">
      <c r="D93" s="33"/>
      <c r="E93" s="33"/>
    </row>
    <row r="94" spans="2:12">
      <c r="D94" s="42" t="s">
        <v>24</v>
      </c>
      <c r="E94" s="42"/>
    </row>
    <row r="95" spans="2:12" ht="6" customHeight="1">
      <c r="D95" s="42"/>
      <c r="E95" s="42"/>
    </row>
    <row r="97" spans="4:5">
      <c r="D97" s="33"/>
      <c r="E97" s="33"/>
    </row>
    <row r="98" spans="4:5">
      <c r="D98" s="42" t="s">
        <v>25</v>
      </c>
      <c r="E98" s="42"/>
    </row>
    <row r="99" spans="4:5" ht="5.25" customHeight="1">
      <c r="D99" s="42"/>
      <c r="E99" s="42"/>
    </row>
  </sheetData>
  <mergeCells count="3">
    <mergeCell ref="D94:E95"/>
    <mergeCell ref="D98:E99"/>
    <mergeCell ref="B8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2166-F2DC-4248-99EC-163571D5A0B9}">
  <dimension ref="B2:L40"/>
  <sheetViews>
    <sheetView showGridLines="0" workbookViewId="0">
      <pane ySplit="9" topLeftCell="A10" activePane="bottomLeft" state="frozen"/>
      <selection pane="bottomLeft" activeCell="E14" sqref="E14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307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276</v>
      </c>
      <c r="C10" s="10" t="s">
        <v>308</v>
      </c>
      <c r="D10" s="13" t="s">
        <v>18</v>
      </c>
      <c r="E10" s="2">
        <v>7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277</v>
      </c>
      <c r="C11" s="10" t="s">
        <v>309</v>
      </c>
      <c r="D11" s="13" t="s">
        <v>18</v>
      </c>
      <c r="E11" s="2">
        <v>42</v>
      </c>
      <c r="F11" s="9"/>
      <c r="G11" s="3"/>
      <c r="H11" s="11">
        <f t="shared" ref="H11:H20" si="0">E11*G11</f>
        <v>0</v>
      </c>
      <c r="I11" s="12">
        <v>0.22</v>
      </c>
      <c r="J11" s="29">
        <f t="shared" ref="J11:J20" si="1">H11*(1+I11)</f>
        <v>0</v>
      </c>
      <c r="K11" s="27"/>
      <c r="L11" s="28"/>
    </row>
    <row r="12" spans="2:12">
      <c r="B12" s="2">
        <v>278</v>
      </c>
      <c r="C12" s="10" t="s">
        <v>310</v>
      </c>
      <c r="D12" s="13" t="s">
        <v>18</v>
      </c>
      <c r="E12" s="2">
        <v>42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279</v>
      </c>
      <c r="C13" s="10" t="s">
        <v>311</v>
      </c>
      <c r="D13" s="13" t="s">
        <v>18</v>
      </c>
      <c r="E13" s="2">
        <v>7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280</v>
      </c>
      <c r="C14" s="10" t="s">
        <v>312</v>
      </c>
      <c r="D14" s="13" t="s">
        <v>18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281</v>
      </c>
      <c r="C15" s="10" t="s">
        <v>313</v>
      </c>
      <c r="D15" s="13" t="s">
        <v>18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282</v>
      </c>
      <c r="C16" s="10" t="s">
        <v>314</v>
      </c>
      <c r="D16" s="13" t="s">
        <v>315</v>
      </c>
      <c r="E16" s="2">
        <v>1680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283</v>
      </c>
      <c r="C17" s="10" t="s">
        <v>316</v>
      </c>
      <c r="D17" s="13" t="s">
        <v>315</v>
      </c>
      <c r="E17" s="2">
        <v>1680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284</v>
      </c>
      <c r="C18" s="10" t="s">
        <v>317</v>
      </c>
      <c r="D18" s="13" t="s">
        <v>18</v>
      </c>
      <c r="E18" s="2">
        <v>42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285</v>
      </c>
      <c r="C19" s="10" t="s">
        <v>318</v>
      </c>
      <c r="D19" s="13" t="s">
        <v>18</v>
      </c>
      <c r="E19" s="2">
        <v>28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286</v>
      </c>
      <c r="C20" s="10" t="s">
        <v>319</v>
      </c>
      <c r="D20" s="13" t="s">
        <v>18</v>
      </c>
      <c r="E20" s="2">
        <v>42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287</v>
      </c>
      <c r="C21" s="10" t="s">
        <v>320</v>
      </c>
      <c r="D21" s="13" t="s">
        <v>18</v>
      </c>
      <c r="E21" s="2">
        <v>42</v>
      </c>
      <c r="F21" s="9"/>
      <c r="G21" s="3"/>
      <c r="H21" s="11">
        <f t="shared" ref="H21:H23" si="2">E21*G21</f>
        <v>0</v>
      </c>
      <c r="I21" s="12">
        <v>0.22</v>
      </c>
      <c r="J21" s="29">
        <f t="shared" ref="J21:J23" si="3">H21*(1+I21)</f>
        <v>0</v>
      </c>
      <c r="K21" s="27"/>
      <c r="L21" s="28"/>
    </row>
    <row r="22" spans="2:12">
      <c r="B22" s="2">
        <v>288</v>
      </c>
      <c r="C22" s="10" t="s">
        <v>321</v>
      </c>
      <c r="D22" s="13" t="s">
        <v>18</v>
      </c>
      <c r="E22" s="2">
        <v>42</v>
      </c>
      <c r="F22" s="9"/>
      <c r="G22" s="3"/>
      <c r="H22" s="11">
        <f t="shared" si="2"/>
        <v>0</v>
      </c>
      <c r="I22" s="12">
        <v>0.22</v>
      </c>
      <c r="J22" s="29">
        <f t="shared" si="3"/>
        <v>0</v>
      </c>
      <c r="K22" s="27"/>
      <c r="L22" s="28"/>
    </row>
    <row r="23" spans="2:12">
      <c r="B23" s="2">
        <v>289</v>
      </c>
      <c r="C23" s="10" t="s">
        <v>322</v>
      </c>
      <c r="D23" s="13" t="s">
        <v>18</v>
      </c>
      <c r="E23" s="2">
        <v>21</v>
      </c>
      <c r="F23" s="9"/>
      <c r="G23" s="3"/>
      <c r="H23" s="15">
        <f t="shared" si="2"/>
        <v>0</v>
      </c>
      <c r="I23" s="16">
        <v>0.22</v>
      </c>
      <c r="J23" s="29">
        <f t="shared" si="3"/>
        <v>0</v>
      </c>
      <c r="K23" s="27"/>
      <c r="L23" s="28"/>
    </row>
    <row r="24" spans="2:12">
      <c r="F24" s="1"/>
      <c r="H24" s="19">
        <f>SUM(H10:H23)</f>
        <v>0</v>
      </c>
      <c r="I24" s="1"/>
      <c r="J24" s="19">
        <f>SUM(J10:J23)</f>
        <v>0</v>
      </c>
    </row>
    <row r="26" spans="2:12">
      <c r="F26" s="22"/>
      <c r="G26" s="23"/>
      <c r="I26" s="17"/>
      <c r="J26" s="24"/>
    </row>
    <row r="27" spans="2:12">
      <c r="I27" s="17" t="s">
        <v>22</v>
      </c>
      <c r="J27" s="25">
        <f>H24</f>
        <v>0</v>
      </c>
    </row>
    <row r="28" spans="2:12">
      <c r="I28" s="18" t="s">
        <v>13</v>
      </c>
      <c r="J28" s="14">
        <f>J27*0.22</f>
        <v>0</v>
      </c>
    </row>
    <row r="29" spans="2:12">
      <c r="I29" s="17" t="s">
        <v>23</v>
      </c>
      <c r="J29" s="14">
        <f>J27+J28</f>
        <v>0</v>
      </c>
    </row>
    <row r="32" spans="2:12">
      <c r="C32" s="26"/>
    </row>
    <row r="35" spans="4:5">
      <c r="D35" s="46" t="s">
        <v>24</v>
      </c>
      <c r="E35" s="46"/>
    </row>
    <row r="36" spans="4:5">
      <c r="D36" s="42"/>
      <c r="E36" s="42"/>
    </row>
    <row r="39" spans="4:5">
      <c r="D39" s="46" t="s">
        <v>25</v>
      </c>
      <c r="E39" s="46"/>
    </row>
    <row r="40" spans="4:5">
      <c r="D40" s="42"/>
      <c r="E40" s="42"/>
    </row>
  </sheetData>
  <mergeCells count="3">
    <mergeCell ref="D35:E36"/>
    <mergeCell ref="D39:E40"/>
    <mergeCell ref="B8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92F4-E0C4-41F5-9BF2-FF60F79DE107}">
  <dimension ref="B2:L63"/>
  <sheetViews>
    <sheetView showGridLines="0" workbookViewId="0">
      <pane ySplit="9" topLeftCell="A28" activePane="bottomLeft" state="frozen"/>
      <selection pane="bottomLeft" activeCell="C18" sqref="C18"/>
    </sheetView>
  </sheetViews>
  <sheetFormatPr defaultColWidth="11.42578125" defaultRowHeight="15"/>
  <cols>
    <col min="3" max="3" width="52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323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35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290</v>
      </c>
      <c r="C10" s="10" t="s">
        <v>324</v>
      </c>
      <c r="D10" s="13" t="s">
        <v>18</v>
      </c>
      <c r="E10" s="2">
        <v>42</v>
      </c>
      <c r="F10" s="9"/>
      <c r="G10" s="3"/>
      <c r="H10" s="11">
        <f>E10*G10</f>
        <v>0</v>
      </c>
      <c r="I10" s="12">
        <v>0.22</v>
      </c>
      <c r="J10" s="36">
        <f>H10*(1+I10)</f>
        <v>0</v>
      </c>
      <c r="K10" s="27"/>
      <c r="L10" s="28"/>
    </row>
    <row r="11" spans="2:12">
      <c r="B11" s="2">
        <v>291</v>
      </c>
      <c r="C11" s="10" t="s">
        <v>325</v>
      </c>
      <c r="D11" s="13" t="s">
        <v>18</v>
      </c>
      <c r="E11" s="2">
        <v>42</v>
      </c>
      <c r="F11" s="9"/>
      <c r="G11" s="3"/>
      <c r="H11" s="11">
        <f t="shared" ref="H11:H46" si="0">E11*G11</f>
        <v>0</v>
      </c>
      <c r="I11" s="12">
        <v>0.22</v>
      </c>
      <c r="J11" s="29">
        <f t="shared" ref="J11:J46" si="1">H11*(1+I11)</f>
        <v>0</v>
      </c>
      <c r="K11" s="27"/>
      <c r="L11" s="28"/>
    </row>
    <row r="12" spans="2:12">
      <c r="B12" s="2">
        <v>292</v>
      </c>
      <c r="C12" s="10" t="s">
        <v>326</v>
      </c>
      <c r="D12" s="13" t="s">
        <v>18</v>
      </c>
      <c r="E12" s="2">
        <v>42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293</v>
      </c>
      <c r="C13" s="10" t="s">
        <v>327</v>
      </c>
      <c r="D13" s="13" t="s">
        <v>40</v>
      </c>
      <c r="E13" s="2">
        <v>35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294</v>
      </c>
      <c r="C14" s="10" t="s">
        <v>328</v>
      </c>
      <c r="D14" s="13" t="s">
        <v>40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295</v>
      </c>
      <c r="C15" s="10" t="s">
        <v>329</v>
      </c>
      <c r="D15" s="13" t="s">
        <v>40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296</v>
      </c>
      <c r="C16" s="10" t="s">
        <v>330</v>
      </c>
      <c r="D16" s="13" t="s">
        <v>40</v>
      </c>
      <c r="E16" s="2">
        <v>42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297</v>
      </c>
      <c r="C17" s="10" t="s">
        <v>331</v>
      </c>
      <c r="D17" s="13" t="s">
        <v>40</v>
      </c>
      <c r="E17" s="2">
        <v>42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298</v>
      </c>
      <c r="C18" s="10" t="s">
        <v>332</v>
      </c>
      <c r="D18" s="13" t="s">
        <v>40</v>
      </c>
      <c r="E18" s="2">
        <v>42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299</v>
      </c>
      <c r="C19" s="10" t="s">
        <v>333</v>
      </c>
      <c r="D19" s="13" t="s">
        <v>40</v>
      </c>
      <c r="E19" s="2">
        <v>42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300</v>
      </c>
      <c r="C20" s="10" t="s">
        <v>334</v>
      </c>
      <c r="D20" s="13" t="s">
        <v>40</v>
      </c>
      <c r="E20" s="2">
        <v>35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301</v>
      </c>
      <c r="C21" s="10" t="s">
        <v>335</v>
      </c>
      <c r="D21" s="13" t="s">
        <v>18</v>
      </c>
      <c r="E21" s="2">
        <v>42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302</v>
      </c>
      <c r="C22" s="10" t="s">
        <v>336</v>
      </c>
      <c r="D22" s="13" t="s">
        <v>18</v>
      </c>
      <c r="E22" s="2">
        <v>595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303</v>
      </c>
      <c r="C23" s="10" t="s">
        <v>337</v>
      </c>
      <c r="D23" s="13" t="s">
        <v>18</v>
      </c>
      <c r="E23" s="2">
        <v>420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304</v>
      </c>
      <c r="C24" s="10" t="s">
        <v>338</v>
      </c>
      <c r="D24" s="13" t="s">
        <v>18</v>
      </c>
      <c r="E24" s="2">
        <v>350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305</v>
      </c>
      <c r="C25" s="10" t="s">
        <v>339</v>
      </c>
      <c r="D25" s="13" t="s">
        <v>18</v>
      </c>
      <c r="E25" s="2">
        <v>840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306</v>
      </c>
      <c r="C26" s="10" t="s">
        <v>340</v>
      </c>
      <c r="D26" s="13" t="s">
        <v>18</v>
      </c>
      <c r="E26" s="2">
        <v>700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307</v>
      </c>
      <c r="C27" s="10" t="s">
        <v>341</v>
      </c>
      <c r="D27" s="13" t="s">
        <v>18</v>
      </c>
      <c r="E27" s="2">
        <v>4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308</v>
      </c>
      <c r="C28" s="10" t="s">
        <v>342</v>
      </c>
      <c r="D28" s="13" t="s">
        <v>18</v>
      </c>
      <c r="E28" s="2">
        <v>140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309</v>
      </c>
      <c r="C29" s="10" t="s">
        <v>343</v>
      </c>
      <c r="D29" s="13" t="s">
        <v>18</v>
      </c>
      <c r="E29" s="2">
        <v>350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310</v>
      </c>
      <c r="C30" s="10" t="s">
        <v>344</v>
      </c>
      <c r="D30" s="13" t="s">
        <v>18</v>
      </c>
      <c r="E30" s="2">
        <v>70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311</v>
      </c>
      <c r="C31" s="10" t="s">
        <v>345</v>
      </c>
      <c r="D31" s="13" t="s">
        <v>18</v>
      </c>
      <c r="E31" s="2">
        <v>70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312</v>
      </c>
      <c r="C32" s="10" t="s">
        <v>346</v>
      </c>
      <c r="D32" s="13" t="s">
        <v>18</v>
      </c>
      <c r="E32" s="2">
        <v>7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313</v>
      </c>
      <c r="C33" s="10" t="s">
        <v>347</v>
      </c>
      <c r="D33" s="13" t="s">
        <v>18</v>
      </c>
      <c r="E33" s="2">
        <v>420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314</v>
      </c>
      <c r="C34" s="10" t="s">
        <v>348</v>
      </c>
      <c r="D34" s="13" t="s">
        <v>18</v>
      </c>
      <c r="E34" s="2">
        <v>7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315</v>
      </c>
      <c r="C35" s="10" t="s">
        <v>349</v>
      </c>
      <c r="D35" s="13" t="s">
        <v>18</v>
      </c>
      <c r="E35" s="2">
        <v>420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316</v>
      </c>
      <c r="C36" s="10" t="s">
        <v>350</v>
      </c>
      <c r="D36" s="13" t="s">
        <v>18</v>
      </c>
      <c r="E36" s="2">
        <v>70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317</v>
      </c>
      <c r="C37" s="10" t="s">
        <v>351</v>
      </c>
      <c r="D37" s="13" t="s">
        <v>18</v>
      </c>
      <c r="E37" s="2">
        <v>490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318</v>
      </c>
      <c r="C38" s="10" t="s">
        <v>352</v>
      </c>
      <c r="D38" s="13" t="s">
        <v>18</v>
      </c>
      <c r="E38" s="2">
        <v>350</v>
      </c>
      <c r="F38" s="9"/>
      <c r="G38" s="3"/>
      <c r="H38" s="11">
        <f t="shared" si="0"/>
        <v>0</v>
      </c>
      <c r="I38" s="12">
        <v>0.22</v>
      </c>
      <c r="J38" s="29">
        <f t="shared" si="1"/>
        <v>0</v>
      </c>
      <c r="K38" s="27"/>
      <c r="L38" s="28"/>
    </row>
    <row r="39" spans="2:12">
      <c r="B39" s="2">
        <v>319</v>
      </c>
      <c r="C39" s="10" t="s">
        <v>353</v>
      </c>
      <c r="D39" s="13" t="s">
        <v>18</v>
      </c>
      <c r="E39" s="2">
        <v>210</v>
      </c>
      <c r="F39" s="9"/>
      <c r="G39" s="3"/>
      <c r="H39" s="11">
        <f t="shared" si="0"/>
        <v>0</v>
      </c>
      <c r="I39" s="12">
        <v>0.22</v>
      </c>
      <c r="J39" s="29">
        <f t="shared" si="1"/>
        <v>0</v>
      </c>
      <c r="K39" s="27"/>
      <c r="L39" s="28"/>
    </row>
    <row r="40" spans="2:12">
      <c r="B40" s="2">
        <v>320</v>
      </c>
      <c r="C40" s="10" t="s">
        <v>354</v>
      </c>
      <c r="D40" s="13" t="s">
        <v>18</v>
      </c>
      <c r="E40" s="2">
        <v>70</v>
      </c>
      <c r="F40" s="9"/>
      <c r="G40" s="3"/>
      <c r="H40" s="11">
        <f t="shared" si="0"/>
        <v>0</v>
      </c>
      <c r="I40" s="12">
        <v>0.22</v>
      </c>
      <c r="J40" s="29">
        <f t="shared" si="1"/>
        <v>0</v>
      </c>
      <c r="K40" s="27"/>
      <c r="L40" s="28"/>
    </row>
    <row r="41" spans="2:12">
      <c r="B41" s="2">
        <v>321</v>
      </c>
      <c r="C41" s="10" t="s">
        <v>355</v>
      </c>
      <c r="D41" s="13" t="s">
        <v>18</v>
      </c>
      <c r="E41" s="2">
        <v>70</v>
      </c>
      <c r="F41" s="9"/>
      <c r="G41" s="3"/>
      <c r="H41" s="11">
        <f t="shared" si="0"/>
        <v>0</v>
      </c>
      <c r="I41" s="12">
        <v>0.22</v>
      </c>
      <c r="J41" s="29">
        <f t="shared" si="1"/>
        <v>0</v>
      </c>
      <c r="K41" s="27"/>
      <c r="L41" s="28"/>
    </row>
    <row r="42" spans="2:12">
      <c r="B42" s="2">
        <v>322</v>
      </c>
      <c r="C42" s="10" t="s">
        <v>356</v>
      </c>
      <c r="D42" s="13" t="s">
        <v>18</v>
      </c>
      <c r="E42" s="2">
        <v>42</v>
      </c>
      <c r="F42" s="9"/>
      <c r="G42" s="3"/>
      <c r="H42" s="11">
        <f t="shared" si="0"/>
        <v>0</v>
      </c>
      <c r="I42" s="12">
        <v>0.22</v>
      </c>
      <c r="J42" s="29">
        <f t="shared" si="1"/>
        <v>0</v>
      </c>
      <c r="K42" s="27"/>
      <c r="L42" s="28"/>
    </row>
    <row r="43" spans="2:12">
      <c r="B43" s="2">
        <v>323</v>
      </c>
      <c r="C43" s="10" t="s">
        <v>357</v>
      </c>
      <c r="D43" s="13" t="s">
        <v>18</v>
      </c>
      <c r="E43" s="2">
        <v>42</v>
      </c>
      <c r="F43" s="9"/>
      <c r="G43" s="3"/>
      <c r="H43" s="11">
        <f t="shared" si="0"/>
        <v>0</v>
      </c>
      <c r="I43" s="12">
        <v>0.22</v>
      </c>
      <c r="J43" s="29">
        <f t="shared" si="1"/>
        <v>0</v>
      </c>
      <c r="K43" s="27"/>
      <c r="L43" s="28"/>
    </row>
    <row r="44" spans="2:12">
      <c r="B44" s="2">
        <v>324</v>
      </c>
      <c r="C44" s="10" t="s">
        <v>358</v>
      </c>
      <c r="D44" s="13" t="s">
        <v>18</v>
      </c>
      <c r="E44" s="2">
        <v>42</v>
      </c>
      <c r="F44" s="9"/>
      <c r="G44" s="3"/>
      <c r="H44" s="11">
        <f t="shared" si="0"/>
        <v>0</v>
      </c>
      <c r="I44" s="12">
        <v>0.22</v>
      </c>
      <c r="J44" s="29">
        <f t="shared" si="1"/>
        <v>0</v>
      </c>
      <c r="K44" s="27"/>
      <c r="L44" s="28"/>
    </row>
    <row r="45" spans="2:12">
      <c r="B45" s="2">
        <v>325</v>
      </c>
      <c r="C45" s="10" t="s">
        <v>359</v>
      </c>
      <c r="D45" s="13" t="s">
        <v>18</v>
      </c>
      <c r="E45" s="2">
        <v>420</v>
      </c>
      <c r="F45" s="9"/>
      <c r="G45" s="3"/>
      <c r="H45" s="11">
        <f t="shared" si="0"/>
        <v>0</v>
      </c>
      <c r="I45" s="12">
        <v>0.22</v>
      </c>
      <c r="J45" s="29">
        <f t="shared" si="1"/>
        <v>0</v>
      </c>
      <c r="K45" s="27"/>
      <c r="L45" s="28"/>
    </row>
    <row r="46" spans="2:12">
      <c r="B46" s="2">
        <v>326</v>
      </c>
      <c r="C46" s="10" t="s">
        <v>360</v>
      </c>
      <c r="D46" s="13" t="s">
        <v>18</v>
      </c>
      <c r="E46" s="2">
        <v>420</v>
      </c>
      <c r="F46" s="9"/>
      <c r="G46" s="3"/>
      <c r="H46" s="11">
        <f t="shared" si="0"/>
        <v>0</v>
      </c>
      <c r="I46" s="12">
        <v>0.22</v>
      </c>
      <c r="J46" s="29">
        <f t="shared" si="1"/>
        <v>0</v>
      </c>
      <c r="K46" s="27"/>
      <c r="L46" s="28"/>
    </row>
    <row r="47" spans="2:12">
      <c r="F47" s="1"/>
      <c r="H47" s="19">
        <f>SUM(H10:H46)</f>
        <v>0</v>
      </c>
      <c r="I47" s="1"/>
      <c r="J47" s="19">
        <f>SUM(J10:J46)</f>
        <v>0</v>
      </c>
    </row>
    <row r="49" spans="3:10">
      <c r="F49" s="22"/>
      <c r="G49" s="23"/>
      <c r="I49" s="17"/>
      <c r="J49" s="24"/>
    </row>
    <row r="50" spans="3:10">
      <c r="I50" s="17" t="s">
        <v>22</v>
      </c>
      <c r="J50" s="25">
        <f>H47</f>
        <v>0</v>
      </c>
    </row>
    <row r="51" spans="3:10">
      <c r="I51" s="18" t="s">
        <v>13</v>
      </c>
      <c r="J51" s="14">
        <f>J50*0.22</f>
        <v>0</v>
      </c>
    </row>
    <row r="52" spans="3:10">
      <c r="I52" s="17" t="s">
        <v>23</v>
      </c>
      <c r="J52" s="14">
        <f>J50+J51</f>
        <v>0</v>
      </c>
    </row>
    <row r="55" spans="3:10">
      <c r="C55" s="26"/>
    </row>
    <row r="58" spans="3:10">
      <c r="D58" s="46" t="s">
        <v>24</v>
      </c>
      <c r="E58" s="46"/>
    </row>
    <row r="59" spans="3:10">
      <c r="D59" s="42"/>
      <c r="E59" s="42"/>
    </row>
    <row r="62" spans="3:10">
      <c r="D62" s="46" t="s">
        <v>25</v>
      </c>
      <c r="E62" s="46"/>
    </row>
    <row r="63" spans="3:10">
      <c r="D63" s="42"/>
      <c r="E63" s="42"/>
    </row>
  </sheetData>
  <mergeCells count="3">
    <mergeCell ref="D58:E59"/>
    <mergeCell ref="D62:E63"/>
    <mergeCell ref="B8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AC5C-BBCD-4908-805C-80AD8FC29FB6}">
  <dimension ref="B2:L28"/>
  <sheetViews>
    <sheetView showGridLines="0" workbookViewId="0">
      <pane ySplit="9" topLeftCell="A10" activePane="bottomLeft" state="frozen"/>
      <selection pane="bottomLeft" activeCell="B10" sqref="B10:B11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9" t="s">
        <v>361</v>
      </c>
      <c r="C8" s="40"/>
      <c r="D8" s="40"/>
      <c r="E8" s="40"/>
      <c r="F8" s="40"/>
      <c r="G8" s="40"/>
      <c r="H8" s="40"/>
      <c r="I8" s="40"/>
      <c r="J8" s="40"/>
      <c r="K8" s="40"/>
      <c r="L8" s="41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327</v>
      </c>
      <c r="C10" s="10" t="s">
        <v>362</v>
      </c>
      <c r="D10" s="13" t="s">
        <v>18</v>
      </c>
      <c r="E10" s="2">
        <v>2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328</v>
      </c>
      <c r="C11" s="10" t="s">
        <v>363</v>
      </c>
      <c r="D11" s="13" t="s">
        <v>18</v>
      </c>
      <c r="E11" s="2">
        <v>42</v>
      </c>
      <c r="F11" s="9"/>
      <c r="G11" s="3"/>
      <c r="H11" s="11">
        <f t="shared" ref="H11" si="0">E11*G11</f>
        <v>0</v>
      </c>
      <c r="I11" s="16">
        <v>0.22</v>
      </c>
      <c r="J11" s="29">
        <f t="shared" ref="J11" si="1">H11*(1+I11)</f>
        <v>0</v>
      </c>
      <c r="K11" s="27"/>
      <c r="L11" s="28"/>
    </row>
    <row r="12" spans="2:12">
      <c r="F12" s="1"/>
      <c r="H12" s="19">
        <f>SUM(H10:H11)</f>
        <v>0</v>
      </c>
      <c r="I12" s="1"/>
      <c r="J12" s="19">
        <f>SUM(J10:J11)</f>
        <v>0</v>
      </c>
    </row>
    <row r="14" spans="2:12">
      <c r="F14" s="22"/>
      <c r="G14" s="23"/>
      <c r="I14" s="17"/>
      <c r="J14" s="24"/>
    </row>
    <row r="15" spans="2:12">
      <c r="I15" s="17" t="s">
        <v>22</v>
      </c>
      <c r="J15" s="25">
        <f>H12</f>
        <v>0</v>
      </c>
    </row>
    <row r="16" spans="2:12">
      <c r="I16" s="18" t="s">
        <v>13</v>
      </c>
      <c r="J16" s="14">
        <f>J15*0.22</f>
        <v>0</v>
      </c>
    </row>
    <row r="17" spans="3:10">
      <c r="I17" s="17" t="s">
        <v>23</v>
      </c>
      <c r="J17" s="14">
        <f>J15+J16</f>
        <v>0</v>
      </c>
    </row>
    <row r="20" spans="3:10">
      <c r="C20" s="26"/>
    </row>
    <row r="22" spans="3:10">
      <c r="D22" s="33"/>
      <c r="E22" s="33"/>
    </row>
    <row r="23" spans="3:10">
      <c r="D23" s="42" t="s">
        <v>24</v>
      </c>
      <c r="E23" s="42"/>
    </row>
    <row r="24" spans="3:10">
      <c r="D24" s="42"/>
      <c r="E24" s="42"/>
    </row>
    <row r="26" spans="3:10">
      <c r="D26" s="33"/>
      <c r="E26" s="33"/>
    </row>
    <row r="27" spans="3:10">
      <c r="D27" s="42" t="s">
        <v>25</v>
      </c>
      <c r="E27" s="42"/>
    </row>
    <row r="28" spans="3:10">
      <c r="D28" s="42"/>
      <c r="E28" s="42"/>
    </row>
  </sheetData>
  <mergeCells count="3">
    <mergeCell ref="D23:E24"/>
    <mergeCell ref="D27:E28"/>
    <mergeCell ref="B8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7C188-9C00-4F2F-9459-94A1CEFC5AE0}">
  <dimension ref="B2:L49"/>
  <sheetViews>
    <sheetView showGridLines="0" workbookViewId="0">
      <pane ySplit="9" topLeftCell="A10" activePane="bottomLeft" state="frozen"/>
      <selection pane="bottomLeft" activeCell="C27" sqref="C27"/>
    </sheetView>
  </sheetViews>
  <sheetFormatPr defaultColWidth="11.42578125" defaultRowHeight="15"/>
  <cols>
    <col min="3" max="3" width="82.1406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>
      <c r="B8" s="30" t="s">
        <v>364</v>
      </c>
      <c r="C8" s="31"/>
      <c r="D8" s="31"/>
      <c r="E8" s="31"/>
      <c r="F8" s="31"/>
      <c r="G8" s="31"/>
      <c r="H8" s="31"/>
      <c r="I8" s="31"/>
      <c r="J8" s="31"/>
      <c r="K8" s="31"/>
      <c r="L8" s="32"/>
    </row>
    <row r="9" spans="2:12" ht="40.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329</v>
      </c>
      <c r="C10" s="10" t="s">
        <v>365</v>
      </c>
      <c r="D10" s="13" t="s">
        <v>18</v>
      </c>
      <c r="E10" s="2">
        <v>390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330</v>
      </c>
      <c r="C11" s="10" t="s">
        <v>366</v>
      </c>
      <c r="D11" s="13" t="s">
        <v>18</v>
      </c>
      <c r="E11" s="2">
        <v>225</v>
      </c>
      <c r="F11" s="9"/>
      <c r="G11" s="3"/>
      <c r="H11" s="11">
        <f t="shared" ref="H11:H32" si="0">E11*G11</f>
        <v>0</v>
      </c>
      <c r="I11" s="12">
        <v>0.22</v>
      </c>
      <c r="J11" s="29">
        <f t="shared" ref="J11:J32" si="1">H11*(1+I11)</f>
        <v>0</v>
      </c>
      <c r="K11" s="27"/>
      <c r="L11" s="28"/>
    </row>
    <row r="12" spans="2:12">
      <c r="B12" s="2">
        <v>331</v>
      </c>
      <c r="C12" s="10" t="s">
        <v>367</v>
      </c>
      <c r="D12" s="13" t="s">
        <v>18</v>
      </c>
      <c r="E12" s="2">
        <v>77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332</v>
      </c>
      <c r="C13" s="10" t="s">
        <v>368</v>
      </c>
      <c r="D13" s="13" t="s">
        <v>18</v>
      </c>
      <c r="E13" s="2">
        <v>20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333</v>
      </c>
      <c r="C14" s="10" t="s">
        <v>369</v>
      </c>
      <c r="D14" s="13" t="s">
        <v>18</v>
      </c>
      <c r="E14" s="2">
        <v>28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334</v>
      </c>
      <c r="C15" s="10" t="s">
        <v>370</v>
      </c>
      <c r="D15" s="13" t="s">
        <v>18</v>
      </c>
      <c r="E15" s="2">
        <v>52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335</v>
      </c>
      <c r="C16" s="10" t="s">
        <v>371</v>
      </c>
      <c r="D16" s="13" t="s">
        <v>18</v>
      </c>
      <c r="E16" s="2">
        <v>84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336</v>
      </c>
      <c r="C17" s="10" t="s">
        <v>372</v>
      </c>
      <c r="D17" s="13" t="s">
        <v>18</v>
      </c>
      <c r="E17" s="2">
        <v>28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337</v>
      </c>
      <c r="C18" s="10" t="s">
        <v>373</v>
      </c>
      <c r="D18" s="13" t="s">
        <v>18</v>
      </c>
      <c r="E18" s="2">
        <v>28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338</v>
      </c>
      <c r="C19" s="10" t="s">
        <v>374</v>
      </c>
      <c r="D19" s="13" t="s">
        <v>18</v>
      </c>
      <c r="E19" s="2">
        <v>28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339</v>
      </c>
      <c r="C20" s="10" t="s">
        <v>375</v>
      </c>
      <c r="D20" s="13" t="s">
        <v>18</v>
      </c>
      <c r="E20" s="2">
        <v>28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340</v>
      </c>
      <c r="C21" s="10" t="s">
        <v>376</v>
      </c>
      <c r="D21" s="13" t="s">
        <v>18</v>
      </c>
      <c r="E21" s="2">
        <v>14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341</v>
      </c>
      <c r="C22" s="10" t="s">
        <v>377</v>
      </c>
      <c r="D22" s="13" t="s">
        <v>18</v>
      </c>
      <c r="E22" s="2">
        <v>14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342</v>
      </c>
      <c r="C23" s="10" t="s">
        <v>378</v>
      </c>
      <c r="D23" s="13" t="s">
        <v>18</v>
      </c>
      <c r="E23" s="2">
        <v>42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343</v>
      </c>
      <c r="C24" s="10" t="s">
        <v>379</v>
      </c>
      <c r="D24" s="13" t="s">
        <v>18</v>
      </c>
      <c r="E24" s="2">
        <v>35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344</v>
      </c>
      <c r="C25" s="10" t="s">
        <v>380</v>
      </c>
      <c r="D25" s="13" t="s">
        <v>18</v>
      </c>
      <c r="E25" s="2">
        <v>14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345</v>
      </c>
      <c r="C26" s="10" t="s">
        <v>381</v>
      </c>
      <c r="D26" s="13" t="s">
        <v>18</v>
      </c>
      <c r="E26" s="2">
        <v>42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346</v>
      </c>
      <c r="C27" s="10" t="s">
        <v>382</v>
      </c>
      <c r="D27" s="13" t="s">
        <v>18</v>
      </c>
      <c r="E27" s="2">
        <v>390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347</v>
      </c>
      <c r="C28" s="10" t="s">
        <v>383</v>
      </c>
      <c r="D28" s="13" t="s">
        <v>18</v>
      </c>
      <c r="E28" s="2">
        <v>14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348</v>
      </c>
      <c r="C29" s="10" t="s">
        <v>384</v>
      </c>
      <c r="D29" s="13" t="s">
        <v>18</v>
      </c>
      <c r="E29" s="2">
        <v>35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349</v>
      </c>
      <c r="C30" s="10" t="s">
        <v>385</v>
      </c>
      <c r="D30" s="13" t="s">
        <v>18</v>
      </c>
      <c r="E30" s="2">
        <v>35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350</v>
      </c>
      <c r="C31" s="10" t="s">
        <v>386</v>
      </c>
      <c r="D31" s="13" t="s">
        <v>18</v>
      </c>
      <c r="E31" s="2">
        <v>140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351</v>
      </c>
      <c r="C32" s="10" t="s">
        <v>387</v>
      </c>
      <c r="D32" s="13" t="s">
        <v>18</v>
      </c>
      <c r="E32" s="2">
        <v>140</v>
      </c>
      <c r="F32" s="9"/>
      <c r="G32" s="3"/>
      <c r="H32" s="11">
        <f t="shared" si="0"/>
        <v>0</v>
      </c>
      <c r="I32" s="16">
        <v>0.22</v>
      </c>
      <c r="J32" s="29">
        <f t="shared" si="1"/>
        <v>0</v>
      </c>
      <c r="K32" s="27"/>
      <c r="L32" s="28"/>
    </row>
    <row r="33" spans="3:10">
      <c r="F33" s="1"/>
      <c r="H33" s="19">
        <f>SUM(H10:H32)</f>
        <v>0</v>
      </c>
      <c r="I33" s="1"/>
      <c r="J33" s="19">
        <f>SUM(J10:J32)</f>
        <v>0</v>
      </c>
    </row>
    <row r="35" spans="3:10">
      <c r="F35" s="22"/>
      <c r="G35" s="23"/>
      <c r="I35" s="17"/>
      <c r="J35" s="24"/>
    </row>
    <row r="36" spans="3:10">
      <c r="I36" s="17" t="s">
        <v>22</v>
      </c>
      <c r="J36" s="25">
        <f>H33</f>
        <v>0</v>
      </c>
    </row>
    <row r="37" spans="3:10">
      <c r="I37" s="18" t="s">
        <v>13</v>
      </c>
      <c r="J37" s="14">
        <f>J36*0.22</f>
        <v>0</v>
      </c>
    </row>
    <row r="38" spans="3:10">
      <c r="I38" s="17" t="s">
        <v>23</v>
      </c>
      <c r="J38" s="14">
        <f>J36+J37</f>
        <v>0</v>
      </c>
    </row>
    <row r="41" spans="3:10">
      <c r="C41" s="26"/>
    </row>
    <row r="43" spans="3:10">
      <c r="D43" s="33"/>
      <c r="E43" s="33"/>
    </row>
    <row r="44" spans="3:10">
      <c r="D44" s="42" t="s">
        <v>24</v>
      </c>
      <c r="E44" s="42"/>
    </row>
    <row r="45" spans="3:10">
      <c r="D45" s="42"/>
      <c r="E45" s="42"/>
    </row>
    <row r="47" spans="3:10">
      <c r="D47" s="33"/>
      <c r="E47" s="33"/>
    </row>
    <row r="48" spans="3:10">
      <c r="D48" s="42" t="s">
        <v>25</v>
      </c>
      <c r="E48" s="42"/>
    </row>
    <row r="49" spans="4:5">
      <c r="D49" s="42"/>
      <c r="E49" s="42"/>
    </row>
  </sheetData>
  <mergeCells count="2">
    <mergeCell ref="D44:E45"/>
    <mergeCell ref="D48:E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C5D19-3552-4E47-A897-61749009B9BB}"/>
</file>

<file path=customXml/itemProps2.xml><?xml version="1.0" encoding="utf-8"?>
<ds:datastoreItem xmlns:ds="http://schemas.openxmlformats.org/officeDocument/2006/customXml" ds:itemID="{E2EBD6F6-21EB-428F-9131-14B91F459465}"/>
</file>

<file path=customXml/itemProps3.xml><?xml version="1.0" encoding="utf-8"?>
<ds:datastoreItem xmlns:ds="http://schemas.openxmlformats.org/officeDocument/2006/customXml" ds:itemID="{EBB19C67-9FA2-4252-A44C-2E2D3D3F2D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Velasco</dc:creator>
  <cp:keywords/>
  <dc:description/>
  <cp:lastModifiedBy>Araceli Acosta</cp:lastModifiedBy>
  <cp:revision/>
  <dcterms:created xsi:type="dcterms:W3CDTF">2025-02-17T18:18:12Z</dcterms:created>
  <dcterms:modified xsi:type="dcterms:W3CDTF">2026-08-18T16:36:09Z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